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4 сессия\первоначально\227-р Уточнение июнь  2025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года'!$17:$17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" i="1" l="1"/>
  <c r="D342" i="1" l="1"/>
  <c r="D343" i="1"/>
  <c r="D169" i="1"/>
  <c r="D128" i="1"/>
  <c r="D398" i="1"/>
  <c r="D332" i="1"/>
  <c r="D333" i="1"/>
  <c r="D209" i="1" l="1"/>
  <c r="D314" i="1" l="1"/>
  <c r="D125" i="1" l="1"/>
  <c r="D262" i="1"/>
  <c r="D257" i="1"/>
  <c r="D256" i="1" s="1"/>
  <c r="D255" i="1" s="1"/>
  <c r="D42" i="1"/>
  <c r="D80" i="1"/>
  <c r="D57" i="1"/>
  <c r="D395" i="1" l="1"/>
  <c r="D394" i="1" s="1"/>
  <c r="D393" i="1" s="1"/>
  <c r="D309" i="1"/>
  <c r="D308" i="1" s="1"/>
  <c r="D307" i="1" s="1"/>
  <c r="D306" i="1" s="1"/>
  <c r="D108" i="1"/>
  <c r="D86" i="1" l="1"/>
  <c r="D267" i="1"/>
  <c r="D225" i="1"/>
  <c r="D386" i="1"/>
  <c r="D379" i="1"/>
  <c r="D368" i="1"/>
  <c r="D59" i="1"/>
  <c r="F406" i="1" l="1"/>
  <c r="E406" i="1"/>
  <c r="D406" i="1"/>
  <c r="F386" i="1"/>
  <c r="E386" i="1"/>
  <c r="D360" i="1"/>
  <c r="D326" i="1"/>
  <c r="D294" i="1"/>
  <c r="D274" i="1"/>
  <c r="D237" i="1"/>
  <c r="D234" i="1"/>
  <c r="D204" i="1"/>
  <c r="D203" i="1" s="1"/>
  <c r="D202" i="1" s="1"/>
  <c r="D200" i="1"/>
  <c r="D199" i="1" s="1"/>
  <c r="D198" i="1" s="1"/>
  <c r="D153" i="1"/>
  <c r="D141" i="1"/>
  <c r="D137" i="1"/>
  <c r="D232" i="1" l="1"/>
  <c r="D164" i="1" l="1"/>
  <c r="D213" i="1"/>
  <c r="D78" i="1"/>
  <c r="D77" i="1" l="1"/>
  <c r="D76" i="1" s="1"/>
  <c r="D304" i="1"/>
  <c r="D374" i="1"/>
  <c r="D67" i="1"/>
  <c r="D321" i="1" l="1"/>
  <c r="D324" i="1"/>
  <c r="F137" i="1"/>
  <c r="E137" i="1"/>
  <c r="F74" i="1"/>
  <c r="E74" i="1"/>
  <c r="D74" i="1"/>
  <c r="D264" i="1" l="1"/>
  <c r="E415" i="1"/>
  <c r="F415" i="1"/>
  <c r="D415" i="1"/>
  <c r="E413" i="1"/>
  <c r="F413" i="1"/>
  <c r="D413" i="1"/>
  <c r="E411" i="1"/>
  <c r="F411" i="1"/>
  <c r="D411" i="1"/>
  <c r="E409" i="1"/>
  <c r="F409" i="1"/>
  <c r="D409" i="1"/>
  <c r="E404" i="1"/>
  <c r="F404" i="1"/>
  <c r="D404" i="1"/>
  <c r="E402" i="1"/>
  <c r="F402" i="1"/>
  <c r="D402" i="1"/>
  <c r="E398" i="1"/>
  <c r="F398" i="1"/>
  <c r="E391" i="1"/>
  <c r="E390" i="1" s="1"/>
  <c r="F391" i="1"/>
  <c r="F390" i="1" s="1"/>
  <c r="D391" i="1"/>
  <c r="D390" i="1" s="1"/>
  <c r="E385" i="1"/>
  <c r="F385" i="1"/>
  <c r="D385" i="1"/>
  <c r="E346" i="1"/>
  <c r="F346" i="1"/>
  <c r="E376" i="1"/>
  <c r="F376" i="1"/>
  <c r="D376" i="1"/>
  <c r="E370" i="1"/>
  <c r="F370" i="1"/>
  <c r="D370" i="1"/>
  <c r="E364" i="1"/>
  <c r="F364" i="1"/>
  <c r="D364" i="1"/>
  <c r="D341" i="1" s="1"/>
  <c r="E362" i="1"/>
  <c r="F362" i="1"/>
  <c r="D362" i="1"/>
  <c r="E358" i="1"/>
  <c r="F358" i="1"/>
  <c r="D358" i="1"/>
  <c r="E356" i="1"/>
  <c r="F356" i="1"/>
  <c r="D356" i="1"/>
  <c r="E354" i="1"/>
  <c r="F354" i="1"/>
  <c r="D354" i="1"/>
  <c r="E352" i="1"/>
  <c r="F352" i="1"/>
  <c r="D352" i="1"/>
  <c r="E348" i="1"/>
  <c r="F348" i="1"/>
  <c r="D348" i="1"/>
  <c r="D346" i="1"/>
  <c r="E338" i="1"/>
  <c r="E337" i="1" s="1"/>
  <c r="E336" i="1" s="1"/>
  <c r="E335" i="1" s="1"/>
  <c r="F338" i="1"/>
  <c r="F337" i="1" s="1"/>
  <c r="F336" i="1" s="1"/>
  <c r="F335" i="1" s="1"/>
  <c r="D338" i="1"/>
  <c r="D337" i="1" s="1"/>
  <c r="D336" i="1" s="1"/>
  <c r="D335" i="1" s="1"/>
  <c r="E330" i="1"/>
  <c r="F330" i="1"/>
  <c r="D330" i="1"/>
  <c r="E326" i="1"/>
  <c r="F326" i="1"/>
  <c r="E318" i="1"/>
  <c r="F318" i="1"/>
  <c r="D318" i="1"/>
  <c r="E316" i="1"/>
  <c r="F316" i="1"/>
  <c r="D316" i="1"/>
  <c r="D313" i="1" s="1"/>
  <c r="D312" i="1" s="1"/>
  <c r="E302" i="1"/>
  <c r="F302" i="1"/>
  <c r="D302" i="1"/>
  <c r="E300" i="1"/>
  <c r="F300" i="1"/>
  <c r="D300" i="1"/>
  <c r="E294" i="1"/>
  <c r="F294" i="1"/>
  <c r="E292" i="1"/>
  <c r="F292" i="1"/>
  <c r="D292" i="1"/>
  <c r="E288" i="1"/>
  <c r="F288" i="1"/>
  <c r="D288" i="1"/>
  <c r="E286" i="1"/>
  <c r="F286" i="1"/>
  <c r="D286" i="1"/>
  <c r="E282" i="1"/>
  <c r="F282" i="1"/>
  <c r="D282" i="1"/>
  <c r="E280" i="1"/>
  <c r="F280" i="1"/>
  <c r="D280" i="1"/>
  <c r="E274" i="1"/>
  <c r="E273" i="1" s="1"/>
  <c r="E272" i="1" s="1"/>
  <c r="F274" i="1"/>
  <c r="F273" i="1" s="1"/>
  <c r="F272" i="1" s="1"/>
  <c r="D273" i="1"/>
  <c r="D272" i="1" s="1"/>
  <c r="E269" i="1"/>
  <c r="F269" i="1"/>
  <c r="D269" i="1"/>
  <c r="E264" i="1"/>
  <c r="F264" i="1"/>
  <c r="E253" i="1"/>
  <c r="E252" i="1" s="1"/>
  <c r="E251" i="1" s="1"/>
  <c r="E250" i="1" s="1"/>
  <c r="F253" i="1"/>
  <c r="F252" i="1" s="1"/>
  <c r="F251" i="1" s="1"/>
  <c r="F250" i="1" s="1"/>
  <c r="D253" i="1"/>
  <c r="D252" i="1" s="1"/>
  <c r="D251" i="1" s="1"/>
  <c r="D250" i="1" s="1"/>
  <c r="E248" i="1"/>
  <c r="E247" i="1" s="1"/>
  <c r="E246" i="1" s="1"/>
  <c r="F248" i="1"/>
  <c r="F247" i="1" s="1"/>
  <c r="F246" i="1" s="1"/>
  <c r="D248" i="1"/>
  <c r="D247" i="1" s="1"/>
  <c r="D246" i="1" s="1"/>
  <c r="E244" i="1"/>
  <c r="F244" i="1"/>
  <c r="D244" i="1"/>
  <c r="E242" i="1"/>
  <c r="F242" i="1"/>
  <c r="D242" i="1"/>
  <c r="E240" i="1"/>
  <c r="F240" i="1"/>
  <c r="D240" i="1"/>
  <c r="E237" i="1"/>
  <c r="F237" i="1"/>
  <c r="E234" i="1"/>
  <c r="F234" i="1"/>
  <c r="E228" i="1"/>
  <c r="F228" i="1"/>
  <c r="D228" i="1"/>
  <c r="E225" i="1"/>
  <c r="F225" i="1"/>
  <c r="D223" i="1"/>
  <c r="E218" i="1"/>
  <c r="E217" i="1" s="1"/>
  <c r="E216" i="1" s="1"/>
  <c r="F218" i="1"/>
  <c r="F217" i="1" s="1"/>
  <c r="F216" i="1" s="1"/>
  <c r="D218" i="1"/>
  <c r="D217" i="1" s="1"/>
  <c r="D216" i="1" s="1"/>
  <c r="E213" i="1"/>
  <c r="E212" i="1" s="1"/>
  <c r="F213" i="1"/>
  <c r="F212" i="1" s="1"/>
  <c r="D212" i="1"/>
  <c r="E209" i="1"/>
  <c r="E208" i="1" s="1"/>
  <c r="F209" i="1"/>
  <c r="F208" i="1" s="1"/>
  <c r="D208" i="1"/>
  <c r="E196" i="1"/>
  <c r="E195" i="1" s="1"/>
  <c r="E194" i="1" s="1"/>
  <c r="E193" i="1" s="1"/>
  <c r="F196" i="1"/>
  <c r="F195" i="1" s="1"/>
  <c r="F194" i="1" s="1"/>
  <c r="F193" i="1" s="1"/>
  <c r="D196" i="1"/>
  <c r="D195" i="1" s="1"/>
  <c r="D194" i="1" s="1"/>
  <c r="D193" i="1" s="1"/>
  <c r="E191" i="1"/>
  <c r="E190" i="1" s="1"/>
  <c r="E189" i="1" s="1"/>
  <c r="F191" i="1"/>
  <c r="F190" i="1" s="1"/>
  <c r="F189" i="1" s="1"/>
  <c r="D191" i="1"/>
  <c r="D190" i="1" s="1"/>
  <c r="D189" i="1" s="1"/>
  <c r="E186" i="1"/>
  <c r="F186" i="1"/>
  <c r="D186" i="1"/>
  <c r="E183" i="1"/>
  <c r="F183" i="1"/>
  <c r="D183" i="1"/>
  <c r="E180" i="1"/>
  <c r="F180" i="1"/>
  <c r="D180" i="1"/>
  <c r="E177" i="1"/>
  <c r="F177" i="1"/>
  <c r="D177" i="1"/>
  <c r="E175" i="1"/>
  <c r="F175" i="1"/>
  <c r="D175" i="1"/>
  <c r="E173" i="1"/>
  <c r="F173" i="1"/>
  <c r="D173" i="1"/>
  <c r="E171" i="1"/>
  <c r="F171" i="1"/>
  <c r="D171" i="1"/>
  <c r="E167" i="1"/>
  <c r="F167" i="1"/>
  <c r="D167" i="1"/>
  <c r="E164" i="1"/>
  <c r="F164" i="1"/>
  <c r="E160" i="1"/>
  <c r="F160" i="1"/>
  <c r="D160" i="1"/>
  <c r="D159" i="1" s="1"/>
  <c r="E153" i="1"/>
  <c r="E152" i="1" s="1"/>
  <c r="F153" i="1"/>
  <c r="F152" i="1" s="1"/>
  <c r="D152" i="1"/>
  <c r="E150" i="1"/>
  <c r="E149" i="1" s="1"/>
  <c r="F150" i="1"/>
  <c r="F149" i="1" s="1"/>
  <c r="D150" i="1"/>
  <c r="D149" i="1" s="1"/>
  <c r="E147" i="1"/>
  <c r="E146" i="1" s="1"/>
  <c r="F147" i="1"/>
  <c r="F146" i="1" s="1"/>
  <c r="D147" i="1"/>
  <c r="D146" i="1" s="1"/>
  <c r="E144" i="1"/>
  <c r="F144" i="1"/>
  <c r="D144" i="1"/>
  <c r="E141" i="1"/>
  <c r="F141" i="1"/>
  <c r="E133" i="1"/>
  <c r="E132" i="1" s="1"/>
  <c r="F133" i="1"/>
  <c r="F132" i="1" s="1"/>
  <c r="D133" i="1"/>
  <c r="D132" i="1" s="1"/>
  <c r="E128" i="1"/>
  <c r="F128" i="1"/>
  <c r="E125" i="1"/>
  <c r="F125" i="1"/>
  <c r="E121" i="1"/>
  <c r="F121" i="1"/>
  <c r="D121" i="1"/>
  <c r="E114" i="1"/>
  <c r="F114" i="1"/>
  <c r="D114" i="1"/>
  <c r="E112" i="1"/>
  <c r="F112" i="1"/>
  <c r="D112" i="1"/>
  <c r="E108" i="1"/>
  <c r="F108" i="1"/>
  <c r="E103" i="1"/>
  <c r="F103" i="1"/>
  <c r="D103" i="1"/>
  <c r="E100" i="1"/>
  <c r="F100" i="1"/>
  <c r="D100" i="1"/>
  <c r="E98" i="1"/>
  <c r="F98" i="1"/>
  <c r="D98" i="1"/>
  <c r="E96" i="1"/>
  <c r="F96" i="1"/>
  <c r="D96" i="1"/>
  <c r="E92" i="1"/>
  <c r="F92" i="1"/>
  <c r="D92" i="1"/>
  <c r="E90" i="1"/>
  <c r="D90" i="1"/>
  <c r="E88" i="1"/>
  <c r="F88" i="1"/>
  <c r="D88" i="1"/>
  <c r="E84" i="1"/>
  <c r="F84" i="1"/>
  <c r="D84" i="1"/>
  <c r="E72" i="1"/>
  <c r="F72" i="1"/>
  <c r="D72" i="1"/>
  <c r="E70" i="1"/>
  <c r="F70" i="1"/>
  <c r="D70" i="1"/>
  <c r="E67" i="1"/>
  <c r="F67" i="1"/>
  <c r="E65" i="1"/>
  <c r="F65" i="1"/>
  <c r="D65" i="1"/>
  <c r="E63" i="1"/>
  <c r="F63" i="1"/>
  <c r="D63" i="1"/>
  <c r="E61" i="1"/>
  <c r="F61" i="1"/>
  <c r="D61" i="1"/>
  <c r="E55" i="1"/>
  <c r="F55" i="1"/>
  <c r="D55" i="1"/>
  <c r="E53" i="1"/>
  <c r="F53" i="1"/>
  <c r="D53" i="1"/>
  <c r="E51" i="1"/>
  <c r="F51" i="1"/>
  <c r="D51" i="1"/>
  <c r="E49" i="1"/>
  <c r="F49" i="1"/>
  <c r="D49" i="1"/>
  <c r="E44" i="1"/>
  <c r="F44" i="1"/>
  <c r="E40" i="1"/>
  <c r="F40" i="1"/>
  <c r="D40" i="1"/>
  <c r="E36" i="1"/>
  <c r="F36" i="1"/>
  <c r="D36" i="1"/>
  <c r="E34" i="1"/>
  <c r="F34" i="1"/>
  <c r="D34" i="1"/>
  <c r="E32" i="1"/>
  <c r="F32" i="1"/>
  <c r="D32" i="1"/>
  <c r="E30" i="1"/>
  <c r="F30" i="1"/>
  <c r="D30" i="1"/>
  <c r="E26" i="1"/>
  <c r="F26" i="1"/>
  <c r="D26" i="1"/>
  <c r="E24" i="1"/>
  <c r="F24" i="1"/>
  <c r="D24" i="1"/>
  <c r="E22" i="1"/>
  <c r="F22" i="1"/>
  <c r="D22" i="1"/>
  <c r="D48" i="1" l="1"/>
  <c r="D261" i="1"/>
  <c r="D260" i="1" s="1"/>
  <c r="D259" i="1" s="1"/>
  <c r="D39" i="1"/>
  <c r="D107" i="1"/>
  <c r="D106" i="1" s="1"/>
  <c r="D231" i="1"/>
  <c r="D345" i="1"/>
  <c r="D340" i="1" s="1"/>
  <c r="F345" i="1"/>
  <c r="F341" i="1" s="1"/>
  <c r="E345" i="1"/>
  <c r="E341" i="1" s="1"/>
  <c r="E340" i="1" s="1"/>
  <c r="E21" i="1"/>
  <c r="E20" i="1" s="1"/>
  <c r="E83" i="1"/>
  <c r="E82" i="1" s="1"/>
  <c r="E136" i="1"/>
  <c r="F207" i="1"/>
  <c r="F206" i="1" s="1"/>
  <c r="D323" i="1"/>
  <c r="F384" i="1"/>
  <c r="F383" i="1" s="1"/>
  <c r="F95" i="1"/>
  <c r="F94" i="1" s="1"/>
  <c r="F120" i="1"/>
  <c r="F119" i="1" s="1"/>
  <c r="D120" i="1"/>
  <c r="D119" i="1" s="1"/>
  <c r="E120" i="1"/>
  <c r="E119" i="1" s="1"/>
  <c r="D136" i="1"/>
  <c r="D135" i="1" s="1"/>
  <c r="E207" i="1"/>
  <c r="E206" i="1" s="1"/>
  <c r="D222" i="1"/>
  <c r="D221" i="1" s="1"/>
  <c r="E222" i="1"/>
  <c r="E221" i="1" s="1"/>
  <c r="F285" i="1"/>
  <c r="F284" i="1" s="1"/>
  <c r="E285" i="1"/>
  <c r="E284" i="1" s="1"/>
  <c r="F299" i="1"/>
  <c r="F298" i="1" s="1"/>
  <c r="E299" i="1"/>
  <c r="E298" i="1" s="1"/>
  <c r="F323" i="1"/>
  <c r="E384" i="1"/>
  <c r="E383" i="1" s="1"/>
  <c r="E397" i="1"/>
  <c r="E95" i="1"/>
  <c r="E94" i="1" s="1"/>
  <c r="D95" i="1"/>
  <c r="D94" i="1" s="1"/>
  <c r="F83" i="1"/>
  <c r="F82" i="1" s="1"/>
  <c r="D47" i="1"/>
  <c r="F21" i="1"/>
  <c r="F20" i="1" s="1"/>
  <c r="D21" i="1"/>
  <c r="D20" i="1" s="1"/>
  <c r="D397" i="1"/>
  <c r="D384" i="1"/>
  <c r="D383" i="1" s="1"/>
  <c r="F48" i="1"/>
  <c r="F47" i="1" s="1"/>
  <c r="D38" i="1"/>
  <c r="E39" i="1"/>
  <c r="E38" i="1" s="1"/>
  <c r="F39" i="1"/>
  <c r="F38" i="1" s="1"/>
  <c r="E48" i="1"/>
  <c r="E47" i="1" s="1"/>
  <c r="D83" i="1"/>
  <c r="D82" i="1" s="1"/>
  <c r="E107" i="1"/>
  <c r="E106" i="1" s="1"/>
  <c r="F159" i="1"/>
  <c r="F158" i="1" s="1"/>
  <c r="F157" i="1" s="1"/>
  <c r="F231" i="1"/>
  <c r="F230" i="1" s="1"/>
  <c r="D230" i="1"/>
  <c r="E231" i="1"/>
  <c r="E230" i="1" s="1"/>
  <c r="D279" i="1"/>
  <c r="D278" i="1" s="1"/>
  <c r="F279" i="1"/>
  <c r="F278" i="1" s="1"/>
  <c r="E313" i="1"/>
  <c r="F397" i="1"/>
  <c r="F313" i="1"/>
  <c r="D299" i="1"/>
  <c r="D298" i="1" s="1"/>
  <c r="D291" i="1"/>
  <c r="D290" i="1" s="1"/>
  <c r="F291" i="1"/>
  <c r="F290" i="1" s="1"/>
  <c r="E291" i="1"/>
  <c r="E290" i="1" s="1"/>
  <c r="D285" i="1"/>
  <c r="D284" i="1" s="1"/>
  <c r="E279" i="1"/>
  <c r="E278" i="1" s="1"/>
  <c r="E135" i="1"/>
  <c r="F107" i="1"/>
  <c r="F106" i="1" s="1"/>
  <c r="F29" i="1"/>
  <c r="F28" i="1" s="1"/>
  <c r="D29" i="1"/>
  <c r="D28" i="1" s="1"/>
  <c r="E29" i="1"/>
  <c r="E28" i="1" s="1"/>
  <c r="F136" i="1"/>
  <c r="F135" i="1" s="1"/>
  <c r="D158" i="1"/>
  <c r="D157" i="1" s="1"/>
  <c r="E159" i="1"/>
  <c r="E158" i="1" s="1"/>
  <c r="E157" i="1" s="1"/>
  <c r="D207" i="1"/>
  <c r="D206" i="1" s="1"/>
  <c r="F222" i="1"/>
  <c r="F221" i="1" s="1"/>
  <c r="F261" i="1"/>
  <c r="F260" i="1" s="1"/>
  <c r="F259" i="1" s="1"/>
  <c r="E323" i="1"/>
  <c r="F340" i="1"/>
  <c r="E261" i="1"/>
  <c r="E260" i="1" s="1"/>
  <c r="E259" i="1" s="1"/>
  <c r="D311" i="1" l="1"/>
  <c r="E312" i="1"/>
  <c r="E311" i="1" s="1"/>
  <c r="D19" i="1"/>
  <c r="E271" i="1"/>
  <c r="E220" i="1"/>
  <c r="F271" i="1"/>
  <c r="D220" i="1"/>
  <c r="D118" i="1"/>
  <c r="D271" i="1"/>
  <c r="F312" i="1"/>
  <c r="F311" i="1" s="1"/>
  <c r="F220" i="1"/>
  <c r="E19" i="1"/>
  <c r="F19" i="1"/>
  <c r="E18" i="1" l="1"/>
  <c r="E417" i="1" s="1"/>
  <c r="F18" i="1"/>
  <c r="F417" i="1" s="1"/>
  <c r="D18" i="1"/>
  <c r="D417" i="1" s="1"/>
</calcChain>
</file>

<file path=xl/sharedStrings.xml><?xml version="1.0" encoding="utf-8"?>
<sst xmlns="http://schemas.openxmlformats.org/spreadsheetml/2006/main" count="1001" uniqueCount="442">
  <si>
    <t>Наименование</t>
  </si>
  <si>
    <t>ЦСР</t>
  </si>
  <si>
    <t>ВР</t>
  </si>
  <si>
    <t>Сумма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</si>
  <si>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</si>
  <si>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</si>
  <si>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"Патриотическое воспитание граждан"</t>
  </si>
  <si>
    <t>01.1.00.00000</t>
  </si>
  <si>
    <t>Комплекс процессных мероприятий "Обеспечение функционирование системы патриотического воспитания граждан Российской Федерации"</t>
  </si>
  <si>
    <t>01.1.01.00000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</si>
  <si>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организаций, профессиональных образовательных организаций субъектов РФ, г.Барнаул и федеральной территории "Сириус", муниципальных образовательных организаций и профессиональных образовательных организаций.</t>
  </si>
  <si>
    <t>6.0.0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</si>
  <si>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 (в части выплаты разницы в районных коэффициентах и финансовго обеспечения затрат муниципального образования по организации осуществления государственного полномочия)</t>
  </si>
  <si>
    <t>01.1.01.80220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</si>
  <si>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</t>
  </si>
  <si>
    <t>01.1.Ю6.51790</t>
  </si>
  <si>
    <t>Муниципальный проект "Модернизация систем дошкольного и общего образования"</t>
  </si>
  <si>
    <t>01.2.00.00000</t>
  </si>
  <si>
    <t>Комплекс процессных мероприятий "Реализация мероприятий по модернизации школьных систем образования"</t>
  </si>
  <si>
    <t>01.2.01.00000</t>
  </si>
  <si>
    <t>Софинансирование мероприятий по противопожарной и антитеррористической защищенности муниципальных образовательных организаций</t>
  </si>
  <si>
    <t>01.2.01.S8490</t>
  </si>
  <si>
    <t>Софинансирование проведения мероприятий по замене в образовательных организациях деревянных окон на металлопластиковые</t>
  </si>
  <si>
    <t>01.2.01.S8560</t>
  </si>
  <si>
    <t>Софинансирование мероприятий по организации и проведению мероприятий по благоустройству территорий общеобразовательных организаций</t>
  </si>
  <si>
    <t>01.2.01.S8570</t>
  </si>
  <si>
    <t>Реализация мероприятий по модернизации школьных систем образования (Муниципальное общеобразовательное бюджетное учреждение Сапроновская средняя общеобразовательная школа Мазановского муниципального округа Амурской области)</t>
  </si>
  <si>
    <t>01.2.Ю4.5750К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</si>
  <si>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</si>
  <si>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</si>
  <si>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</si>
  <si>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</si>
  <si>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Мероприятия по проведению оздоровительной кампании детей</t>
  </si>
  <si>
    <t>01.3.01.10950</t>
  </si>
  <si>
    <t>Софинансирование расходных обязательств на частичную оплату стоимости путевок для работающих граждан в организации отдыха и оздоровления детей в каникулярное время</t>
  </si>
  <si>
    <t>01.3.01.S7500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</si>
  <si>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</si>
  <si>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</si>
  <si>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</si>
  <si>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</si>
  <si>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Персонифицированное финансирование дополнительного образования детей</t>
  </si>
  <si>
    <t>01.4.01.10240</t>
  </si>
  <si>
    <t>Оплата энергетических ресурсов</t>
  </si>
  <si>
    <t>01.4.01.10290</t>
  </si>
  <si>
    <t>Расходы на обеспечение деятельности (оказание услуг) муниципальных учреждений</t>
  </si>
  <si>
    <t>01.4.01.10590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</si>
  <si>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</si>
  <si>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</si>
  <si>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</si>
  <si>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</si>
  <si>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Финансовое обеспечение по выплате ежемесячного денежное вознаграждение за классное руководство педагогическим работникам муниципальных образовательных организаций</t>
  </si>
  <si>
    <t>Финансовое обеспечение по выплате ежемесячного денежного вознаграждения за классное руководство в части выплаты разницы в районных коэффициентах и финансового обеспечения затрат по организации осуществления государственного полномочия</t>
  </si>
  <si>
    <t>01.4.01.80740</t>
  </si>
  <si>
    <t>Финансовое обеспечени на выплату компесации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</si>
  <si>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01.4.01.87250</t>
  </si>
  <si>
    <t>2.0.0</t>
  </si>
  <si>
    <t>3.0.0</t>
  </si>
  <si>
    <t>Финасовое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прграммам на дому</t>
  </si>
  <si>
    <t>01.4.01.87820</t>
  </si>
  <si>
    <t>Финансовое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образованиядетей в муниципальных общеобразовательных организациях</t>
  </si>
  <si>
    <t>01.4.01.88500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</si>
  <si>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</si>
  <si>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</si>
  <si>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</si>
  <si>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</si>
  <si>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</si>
  <si>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01.7.01.89020</t>
  </si>
  <si>
    <t>Финансовое обеспечение по организации бесплатного питания обучающихся в муниципальных образовательных организациях в части финансового обеспечения материальных средств для осуществления государственного полномочия</t>
  </si>
  <si>
    <t>01.7.01.89030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</si>
  <si>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 принимающих участие в специальной военной подготовке</t>
  </si>
  <si>
    <t>01.7.01.89040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</si>
  <si>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горячего питания обучающихся, получающих начальное общее образование в муниципапльных образовательных организациях</t>
  </si>
  <si>
    <t>01.7.01.R3040</t>
  </si>
  <si>
    <t>Софинансирование расходных обязательств на 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</si>
  <si>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01.7.01.S7620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</si>
  <si>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</si>
  <si>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</si>
  <si>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</si>
  <si>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</si>
  <si>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Финансовое обеспечение по назначению и выплате денежной выплаты денежной выплаты при передаче ребенка на воспитание в семью</t>
  </si>
  <si>
    <t>01.8.01.11020</t>
  </si>
  <si>
    <t>Финансовое обеспечение государственных полномочий по выплатам лицам из числа детей-сирот и детей, оставшхся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</si>
  <si>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01.8.01.70000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</si>
  <si>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</si>
  <si>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</si>
  <si>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1.0.0</t>
  </si>
  <si>
    <t>Финансовое обеспечение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</si>
  <si>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01.8.01.87700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</si>
  <si>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</si>
  <si>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</si>
  <si>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</si>
  <si>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</si>
  <si>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</si>
  <si>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</si>
  <si>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01.9.01.10290</t>
  </si>
  <si>
    <t>01.9.01.10590</t>
  </si>
  <si>
    <t>8.0.0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</si>
  <si>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</si>
  <si>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</si>
  <si>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Муниципальный проект " Обеспечение сбалансированности и устойчивости бюджетной системы Мазановского муниципального округа"</t>
  </si>
  <si>
    <t>02.1.00.00000</t>
  </si>
  <si>
    <t>Комплекс процессных мероприятий "Создание условий для повышения эффективности организации бюджетного процесса"</t>
  </si>
  <si>
    <t>02.1.01.00000</t>
  </si>
  <si>
    <t>Расходы на обеспечение функций органов местного самоуправления</t>
  </si>
  <si>
    <t>02.1.01.10190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</si>
  <si>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</si>
  <si>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Содержание работников, осуществляющих обеспечение деятельности Мазановского округа</t>
  </si>
  <si>
    <t>02.1.01.10230</t>
  </si>
  <si>
    <t>Резервные фонды местных администраций</t>
  </si>
  <si>
    <t>02.1.01.10610</t>
  </si>
  <si>
    <t>Комплекс процессных мероприятий "Выплаты по публичным нормативным обязательствам социального характера"</t>
  </si>
  <si>
    <t>02.1.02.00000</t>
  </si>
  <si>
    <t>Выплаты по публичным нормативным обязательствам социального характера</t>
  </si>
  <si>
    <t>02.1.02.10780</t>
  </si>
  <si>
    <t>Муниципальный проект Обеспечение эффективного управления муниципальным имуществом Мазановского муниципального округа, в том числе земельными ресурсами округа</t>
  </si>
  <si>
    <t>02.2.00.00000</t>
  </si>
  <si>
    <t>Комплекс процессных мероприятий "Осуществление учета муниципального имущества"</t>
  </si>
  <si>
    <t>02.2.01.00000</t>
  </si>
  <si>
    <t>02.2.01.10190</t>
  </si>
  <si>
    <t>02.2.01.10230</t>
  </si>
  <si>
    <t>02.2.01.10290</t>
  </si>
  <si>
    <t>Комплекс процессных мероприятий "Разграничение муниципального имущества между муниципальным округом и сельскими поселениями, входящими в его состав"</t>
  </si>
  <si>
    <t>02.2.02.00000</t>
  </si>
  <si>
    <t>Стимулирование мероприятий по укрупнению муниципального образования</t>
  </si>
  <si>
    <t>02.2.02.11210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</si>
  <si>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</si>
  <si>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</si>
  <si>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</si>
  <si>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</si>
  <si>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Комплекс процессных мероприятий "Обеспечение эффективного управления, распоряжения, использования и сохранности муниципального имущества"</t>
  </si>
  <si>
    <t>02.2.05.00000</t>
  </si>
  <si>
    <t>Обновление, содержание имущества муниципальной казны</t>
  </si>
  <si>
    <t>02.2.05.11320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</si>
  <si>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</si>
  <si>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</si>
  <si>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"Обеспечение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</si>
  <si>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</si>
  <si>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"Обеспечение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</si>
  <si>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</si>
  <si>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</si>
  <si>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</si>
  <si>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03.1.01.10230</t>
  </si>
  <si>
    <t>03.1.01.10290</t>
  </si>
  <si>
    <t>Мероприятия по беспечению мобилизационной готовности экономики</t>
  </si>
  <si>
    <t>03.1.01.10600</t>
  </si>
  <si>
    <t>Предоставление субссидии МАОУ "Мазановский межшкольный учебно-производственный комбина трудового обучения и профессиональной ориентации"</t>
  </si>
  <si>
    <t>03.1.01.11980</t>
  </si>
  <si>
    <t>Прдоставление субсидии МБУ "Управление по содержанию и обслуживанию административных зданий "</t>
  </si>
  <si>
    <t>03.1.01.11990</t>
  </si>
  <si>
    <t>Финансовое обеспечение по созданию и организации деятельности муниципальных комиссий по делам несовершеннолетних и защите их прав</t>
  </si>
  <si>
    <t>03.1.01.87290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</si>
  <si>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</si>
  <si>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</si>
  <si>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основаниям. указанным в статьях 29 и 30 Гражданского кодекса Российской Федерации</t>
  </si>
  <si>
    <t>03.1.01.87360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</si>
  <si>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</si>
  <si>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</si>
  <si>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</si>
  <si>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</si>
  <si>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</si>
  <si>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</si>
  <si>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Финансовое обеспечение на поддержку и развитие субъектов малого и среднего предпринимательства, включая крестьянские (фермерские) хозяйства</t>
  </si>
  <si>
    <t>04.1.00.80130</t>
  </si>
  <si>
    <t>Муниципальная программа "Обеспечение доступным и качественным жильем населения Мазановского района""</t>
  </si>
  <si>
    <t>05.0.00.00000</t>
  </si>
  <si>
    <t>Муниципальный проект " Обеспечение жильем молодых семей"</t>
  </si>
  <si>
    <t>05.1.00.00000</t>
  </si>
  <si>
    <t>Комплекс процессных мероприятий "Обеспечение жильем молодых семей"</t>
  </si>
  <si>
    <t>05.1.01.00000</t>
  </si>
  <si>
    <t>Финансовое обеспечение на реализацию мероприятий по обеспечению жильем молодых семей</t>
  </si>
  <si>
    <t>05.1.01.L4970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</si>
  <si>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</si>
  <si>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</si>
  <si>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</si>
  <si>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</si>
  <si>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</si>
  <si>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</si>
  <si>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</si>
  <si>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</si>
  <si>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Комплекс процессных мероприятий «Создание, хранение, использование и восполнение резерва материальных ресурсов для ликвидации чрезвычайных ситуаций межмуниципального и регионального характера на территории Мазановского муниципального округа»</t>
  </si>
  <si>
    <t>06.1.02.00000</t>
  </si>
  <si>
    <t>06.1.02.11210</t>
  </si>
  <si>
    <t>4.0.0</t>
  </si>
  <si>
    <t>Муниципальный проект«Расходы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</si>
  <si>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</si>
  <si>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</si>
  <si>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</si>
  <si>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</si>
  <si>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</si>
  <si>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</si>
  <si>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</si>
  <si>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</si>
  <si>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</si>
  <si>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</si>
  <si>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</si>
  <si>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</si>
  <si>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</si>
  <si>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</si>
  <si>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Предоставление ритуальных услуг</t>
  </si>
  <si>
    <t>07.1.01.11240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</si>
  <si>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</si>
  <si>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</si>
  <si>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</si>
  <si>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</si>
  <si>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Мероприятия по развитию сети автомобильных дорог</t>
  </si>
  <si>
    <t>07.2.01.11110</t>
  </si>
  <si>
    <t>07.2.01.11210</t>
  </si>
  <si>
    <t>Финансовое обеспечение государственных полномочий по возмещению транспортным организациям расходов, связанных с перевозкой граждан отдельных категорий</t>
  </si>
  <si>
    <t>07.2.01.87760</t>
  </si>
  <si>
    <t>Финансовое обеспечение осуществления дорожной деятельности в отношении автомобильных дорог местного значения и сооружений на них</t>
  </si>
  <si>
    <t>07.2.01.9Д140</t>
  </si>
  <si>
    <t>Финансовое обеспечение на обустройство остановок для школьных маршрутов, а также освещение улично-дорожной сети населенных пунктов Амурской области</t>
  </si>
  <si>
    <t>07.2.01.9Д830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</si>
  <si>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</si>
  <si>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</si>
  <si>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</si>
  <si>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</si>
  <si>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Расходы на обеспечение деятельности(оказание услуг)муниципальных учреждений</t>
  </si>
  <si>
    <t>08.1.00.10590</t>
  </si>
  <si>
    <t>Расходы на обеспечение деятельности(оказание услуг)муниципальных учреждений (Закупка товаров, работ и услуг для обеспечения государственных (муниципальных) нужд)</t>
  </si>
  <si>
    <t>Муниципальная программа "«Развитие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</si>
  <si>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</si>
  <si>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</si>
  <si>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</si>
  <si>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</si>
  <si>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</si>
  <si>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Финансовое обеспечение по организации мероприятий при осуществлении деятельности по обращению с животными без владельцев</t>
  </si>
  <si>
    <t>10.0.00.00000</t>
  </si>
  <si>
    <t>Муниципальный проект "Модернизация комунальной инфраструктуры Мазановского округа"</t>
  </si>
  <si>
    <t>10.1.00.00000</t>
  </si>
  <si>
    <t>Комплекс процессных мероприятий "Модернизация коммунальной инфраструктуры Мазановского округа"</t>
  </si>
  <si>
    <t>10.1.01.00000</t>
  </si>
  <si>
    <t>Финансовое обеспечение компенсации выпадающих доходов теплоснабжающих организаций</t>
  </si>
  <si>
    <t>10.1.01.9T100</t>
  </si>
  <si>
    <t>Софинансирование мероприятий, направленных на ремонт общественных бань</t>
  </si>
  <si>
    <t>10.1.01.S9050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</si>
  <si>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</si>
  <si>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</si>
  <si>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</si>
  <si>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</si>
  <si>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</si>
  <si>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</si>
  <si>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</si>
  <si>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</si>
  <si>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</si>
  <si>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</si>
  <si>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</si>
  <si>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Оплата энергетичесикх ресурсов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</si>
  <si>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</si>
  <si>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</si>
  <si>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</si>
  <si>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</si>
  <si>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</si>
  <si>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</si>
  <si>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</si>
  <si>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</si>
  <si>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</si>
  <si>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</si>
  <si>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</si>
  <si>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</si>
  <si>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</si>
  <si>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</si>
  <si>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</si>
  <si>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</si>
  <si>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</si>
  <si>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</si>
  <si>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</si>
  <si>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</si>
  <si>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</si>
  <si>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Муниципальная программа "Развитие физической культуры, массового спорта и поддержка детского спорта на территории Мазановского муниципального округа "</t>
  </si>
  <si>
    <t>14.0.00.00000</t>
  </si>
  <si>
    <t>Муниципальный проект "Развитие физической культуры, массового спорта и поддержка детского спорта на территории Мазановского муниципального округа "</t>
  </si>
  <si>
    <t>14.1.00.00000</t>
  </si>
  <si>
    <t>Комплекс процессных мероприятий "Формирование системы комплексной реабилитации и абилитации инвалидов, в том числе детей-инвалидов в Мазановском муниципальном округе"</t>
  </si>
  <si>
    <t>14.1.01.00000</t>
  </si>
  <si>
    <t>14.1.01.10290</t>
  </si>
  <si>
    <t>14.1.01.10590</t>
  </si>
  <si>
    <t>Комплекс процессных мероприятий "Обеспечение деятельности (оказания услуг) муниципальных учреждений"</t>
  </si>
  <si>
    <t>14.1.02.00000</t>
  </si>
  <si>
    <t>14.1.02.10190</t>
  </si>
  <si>
    <t>14.1.02.10230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</si>
  <si>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</si>
  <si>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</si>
  <si>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</si>
  <si>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</si>
  <si>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</si>
  <si>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</si>
  <si>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</si>
  <si>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</si>
  <si>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</si>
  <si>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</si>
  <si>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</si>
  <si>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</si>
  <si>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</si>
  <si>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</si>
  <si>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Закупка энергтических ресурсов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</si>
  <si>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</si>
  <si>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</si>
  <si>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</si>
  <si>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Предоставление субсидии МБУ "Благоустройство" Закупка энергетических ресурсов</t>
  </si>
  <si>
    <t>16.1.11.10290</t>
  </si>
  <si>
    <t>Предоставление субсидии МБУ "Благоустройство"</t>
  </si>
  <si>
    <t>16.1.11.10320</t>
  </si>
  <si>
    <t>Предоставление субсидии МБУ "Благоустройство" (Фонд оплаты труда учреждений)</t>
  </si>
  <si>
    <t>16.1.11.10321</t>
  </si>
  <si>
    <t>16.1.11.10322</t>
  </si>
  <si>
    <t>Выполнение функций МКУ "Краснояровское" закупка энергетических ресурсов</t>
  </si>
  <si>
    <t>16.1.12.10290</t>
  </si>
  <si>
    <t>Выполнение функций МКУ "Краснояровское"</t>
  </si>
  <si>
    <t>16.1.12.10330</t>
  </si>
  <si>
    <t>Выполнение функций МКУ "Краснояровское" (Иные бюджетные ассигнования)</t>
  </si>
  <si>
    <t>Выполнение функций МКУ"Молчановское"</t>
  </si>
  <si>
    <t>16.1.13.10340</t>
  </si>
  <si>
    <t>Выполнение функций МКУ"Белояровское"</t>
  </si>
  <si>
    <t>16.1.14.10350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</si>
  <si>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</si>
  <si>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</si>
  <si>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</si>
  <si>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</si>
  <si>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</si>
  <si>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</si>
  <si>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</si>
  <si>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</si>
  <si>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</si>
  <si>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Непрограммные расходы</t>
  </si>
  <si>
    <t>77.7.00.00000</t>
  </si>
  <si>
    <t>77.7.00.10190</t>
  </si>
  <si>
    <t>77.7.00.10590</t>
  </si>
  <si>
    <t>Содержание председателя представительного органа муниципального образования</t>
  </si>
  <si>
    <t>77.7.00.11200</t>
  </si>
  <si>
    <t>Финансовое обеспечение на осуществление полномочий Российской Федерации по первичному воинскому учету</t>
  </si>
  <si>
    <t>77.7.00.51180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</si>
  <si>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</si>
  <si>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77.7.00.51200</t>
  </si>
  <si>
    <t>Финсовое обеспечение государственных полномочий Амурской области по поставке на учет и учету граждан, имеющих право на получение жилищных субсидий(единовременных социальных выплат) на приобретение или строительство жилых помещений в соответствии с ФЗ от 25.10.2002 № 125-ФЗ "О жилищных субсидиях гражданам, выезжающим из районов Крайнего Севера и приравненных к ним местностей"</t>
  </si>
  <si>
    <t>77.7.00.87630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</si>
  <si>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 (в части расходов на организацию осуществления полномочий)</t>
  </si>
  <si>
    <t>77.7.00.87640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</si>
  <si>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</si>
  <si>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77.7.00.R0820</t>
  </si>
  <si>
    <t>Всего</t>
  </si>
  <si>
    <t>Плановый период</t>
  </si>
  <si>
    <t>2025 год</t>
  </si>
  <si>
    <t>2026 год</t>
  </si>
  <si>
    <t>2027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</si>
  <si>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муниципального округа на 2025 год и плановый период 2026 и 2027 годов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</si>
  <si>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</si>
  <si>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</si>
  <si>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</si>
  <si>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</si>
  <si>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</si>
  <si>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Закупка товаров, работ и услуг для обеспечения государственных (муниципальных) нужд)</t>
  </si>
  <si>
    <t>Капитальные вложения в объекты государственной (муниципальной) собственности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</si>
  <si>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</si>
  <si>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</si>
  <si>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Программные расходы</t>
  </si>
  <si>
    <t>01.4.01.10970</t>
  </si>
  <si>
    <t>14.1.02.11140</t>
  </si>
  <si>
    <t>14.1.01.11210</t>
  </si>
  <si>
    <t>Мероприятия по обеспечению пожарной безопасности охрана школ</t>
  </si>
  <si>
    <t xml:space="preserve">Мероприятия в области физической культуры и спорта </t>
  </si>
  <si>
    <t>Выполнение функций МКУ "Белояровское" закупка энергетических ресурсов</t>
  </si>
  <si>
    <t>16.1.14.10290</t>
  </si>
  <si>
    <t>Погашение кредиторской задолженности прошлых лет (бюджетов поселений)</t>
  </si>
  <si>
    <t>16.1.15.10400</t>
  </si>
  <si>
    <t>09.4.01.69700</t>
  </si>
  <si>
    <t>12.5.Я5.55192</t>
  </si>
  <si>
    <t>Муниципальный проект «Развитие кадрового потенциала системы образования»</t>
  </si>
  <si>
    <t>Комплекс процессных мероприятий «Развитие кадрового потенциала системы образования»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</si>
  <si>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</si>
  <si>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01.5.00.00000</t>
  </si>
  <si>
    <t>01.5.01.00000</t>
  </si>
  <si>
    <t>01.5.01.11190</t>
  </si>
  <si>
    <t>Муниципальная программа «Обеспечение доступным и качественным жильем населения Мазановского муниципального округа»</t>
  </si>
  <si>
    <t xml:space="preserve"> Муниципальный проект «Развитие градостроительной деятельности на территории Мазановского муниципального  округа»</t>
  </si>
  <si>
    <t>18.1.00.00000</t>
  </si>
  <si>
    <t>18.1.01.00000</t>
  </si>
  <si>
    <t>18.1.01.11210</t>
  </si>
  <si>
    <t>07.2.01.10621</t>
  </si>
  <si>
    <t>Финансирование непредвиденных расходов за счет резервного фонда Правительства Амурской области (расходы, связанные с финансированием непредвиденных расходов, за исключением направлений расходов 10622-1062В)</t>
  </si>
  <si>
    <t>16.1.11.S0400</t>
  </si>
  <si>
    <t>Поддержка проектов развития территорий Амурской области, основанных на местных инициативах</t>
  </si>
  <si>
    <t>05.2.00.00000</t>
  </si>
  <si>
    <t>05.2.01.00000</t>
  </si>
  <si>
    <t>05.2.01.11210</t>
  </si>
  <si>
    <t>«Развитие градостроительной деятельности на территории Мазановского муниципального  округа»</t>
  </si>
  <si>
    <t>05.3.00.00000</t>
  </si>
  <si>
    <t>05.3.01.00000</t>
  </si>
  <si>
    <t>05.3.01.80270</t>
  </si>
  <si>
    <t>Муниципальный проект "Ремонт жилых помещений ветеранов Великой Отечественной войны"</t>
  </si>
  <si>
    <t>Комплекс процессных мероприятий "Ремонт жилых помещений ветеранов Великой Отечественной войны"</t>
  </si>
  <si>
    <t>"Ремонт жилых помещений ветеранов Великой Отечественной войны"</t>
  </si>
  <si>
    <t>16.1.13.10290</t>
  </si>
  <si>
    <t>10.1.01.S7400</t>
  </si>
  <si>
    <t xml:space="preserve">Расходы направленные на модернизацию коммунальной инфракструктуры </t>
  </si>
  <si>
    <t>Мероприятия по побеспечению пожарной безопасности</t>
  </si>
  <si>
    <t>Муниципальный проект «Профилактика преступлений и правонарушений на территории Мазановского муниципального округа»</t>
  </si>
  <si>
    <t>Комплекс процессных мероприятий «Обеспечение реализации мер, направленных на противодействие преступности»</t>
  </si>
  <si>
    <t>Профилактика преступлений и правонарушений</t>
  </si>
  <si>
    <t>13.1.00.00000</t>
  </si>
  <si>
    <t>13.1.01.00000</t>
  </si>
  <si>
    <t>13.1.01.11160</t>
  </si>
  <si>
    <t>13.0.00.00000</t>
  </si>
  <si>
    <t>Муниципальная программа «Профилактика преступлений и правонарушений на территории Мазановского муниципального округа»</t>
  </si>
  <si>
    <t>01.4.Ю6.53030</t>
  </si>
  <si>
    <t>01.1.Ю6.50500</t>
  </si>
  <si>
    <t>Государственная поддержка отрасли культуры (оснащение музыкальными инструментами детских школ искусств и училищ)</t>
  </si>
  <si>
    <t>01.4.01.10900</t>
  </si>
  <si>
    <t>Питание детей инвалидов</t>
  </si>
  <si>
    <t>01.5.01.11250</t>
  </si>
  <si>
    <t>Развитие кадрового потенциала системы образования</t>
  </si>
  <si>
    <t>01.3.01.11220</t>
  </si>
  <si>
    <t>Обеспечение трудовой занятости несовершеннолетних в период летней оздоровительной компании</t>
  </si>
  <si>
    <t>09.5.00.00000</t>
  </si>
  <si>
    <t>09.5.01.00000</t>
  </si>
  <si>
    <t>09.5.01.10980</t>
  </si>
  <si>
    <t>Противодействие злоупотреблению наркотическими средствами и их незаконному обороту</t>
  </si>
  <si>
    <t xml:space="preserve">Мероприятия по противодействию злоупотреблению наркотическими средствами </t>
  </si>
  <si>
    <t>10.1.01.10770</t>
  </si>
  <si>
    <t>Мероприятия в области жилищно-коммунального хозяйства</t>
  </si>
  <si>
    <t>14.1.00.11140</t>
  </si>
  <si>
    <t>Муниципальный проект «Развитие проектного управления в муниципальном округе»</t>
  </si>
  <si>
    <t>Муниципальный проект "Противодействие злоупотреблению наркотическими средствами и их незаконному обороту"</t>
  </si>
  <si>
    <t>Муниципальная программа"Развитие и модернизация жилищно-коммунального хозяйства, энергосбережение и повышение энергетической эффективности на территории Мазановского округа "</t>
  </si>
  <si>
    <t>Совершенствование материально-технической базы для занятий физической культурой и спортом</t>
  </si>
  <si>
    <t>14.1.03.S8460</t>
  </si>
  <si>
    <t>14.1.03.00000</t>
  </si>
  <si>
    <t>03.1.01.10790</t>
  </si>
  <si>
    <t>Расходы связаные с ликвидацией поселений</t>
  </si>
  <si>
    <t>Комплекс процессных мероприятий «Содержание и благоустройство территории округа»</t>
  </si>
  <si>
    <t>обустройство контейнерных площадок для накопления твердых коммунальных отходов</t>
  </si>
  <si>
    <t xml:space="preserve">Закупка товаров, работ и услуг для обеспечения государственных (муниципальных) нужд </t>
  </si>
  <si>
    <t>16.1.02.00000</t>
  </si>
  <si>
    <t>16.1.02.10810</t>
  </si>
  <si>
    <t>Комплекс процессных мероприятий "Создание условий для поддержки и развития массового спорта"</t>
  </si>
  <si>
    <t>Приложение 4</t>
  </si>
  <si>
    <t>к решению Совета народных депутатов</t>
  </si>
  <si>
    <t>Мазановского муниципального округа</t>
  </si>
  <si>
    <t>Амурской области</t>
  </si>
  <si>
    <t>от 25.06.2025 № 14/227-р</t>
  </si>
  <si>
    <t>Приложение 6</t>
  </si>
  <si>
    <t>от 18.12.2024 № 7/96-р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</si>
</sst>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" fontId="0" fillId="0" borderId="0" xfId="0" applyNumberFormat="1"/>
    <xf numFmtId="4" fontId="9" fillId="0" borderId="7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4" fontId="9" fillId="0" borderId="8" xfId="0" applyNumberFormat="1" applyFont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9" fillId="0" borderId="7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/>
    </xf>
    <xf numFmtId="4" fontId="9" fillId="0" borderId="8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4" fontId="7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justify" vertical="center"/>
    </xf>
    <xf numFmtId="164" fontId="6" fillId="0" borderId="2" xfId="0" applyNumberFormat="1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2"/>
  <sheetViews>
    <sheetView tabSelected="1" zoomScaleNormal="100" workbookViewId="0">
      <selection activeCell="B8" sqref="B8"/>
    </sheetView>
  </sheetViews>
  <sheetFormatPr defaultRowHeight="14.45" customHeight="1" x14ac:dyDescent="0.25"/>
  <cols>
    <col min="1" max="1" width="80.7109375" customWidth="1"/>
    <col min="2" max="2" width="17" customWidth="1"/>
    <col min="3" max="3" width="9.7109375" customWidth="1"/>
    <col min="4" max="5" width="19" customWidth="1"/>
    <col min="6" max="6" width="18.28515625" customWidth="1"/>
    <col min="7" max="7" width="19.140625" customWidth="1"/>
    <col min="8" max="8" width="16.85546875" customWidth="1"/>
    <col min="9" max="9" width="20.7109375" customWidth="1"/>
  </cols>
  <sheetData>
    <row r="1" spans="1:6" ht="15.75" x14ac:dyDescent="0.25">
      <c r="A1" s="1"/>
      <c r="B1" s="1"/>
      <c r="C1" s="1"/>
      <c r="D1" s="56" t="s">
        <v>435</v>
      </c>
      <c r="E1" s="56"/>
      <c r="F1" s="56"/>
    </row>
    <row r="2" spans="1:6" ht="15.75" x14ac:dyDescent="0.25">
      <c r="A2" s="1"/>
      <c r="B2" s="1"/>
      <c r="C2" s="1"/>
      <c r="D2" s="56" t="s">
        <v>436</v>
      </c>
      <c r="E2" s="56"/>
      <c r="F2" s="56"/>
    </row>
    <row r="3" spans="1:6" ht="15.75" x14ac:dyDescent="0.25">
      <c r="A3" s="1"/>
      <c r="B3" s="1"/>
      <c r="C3" s="1"/>
      <c r="D3" s="56" t="s">
        <v>437</v>
      </c>
      <c r="E3" s="56"/>
      <c r="F3" s="56"/>
    </row>
    <row r="4" spans="1:6" ht="15.75" x14ac:dyDescent="0.25">
      <c r="A4" s="1"/>
      <c r="B4" s="1"/>
      <c r="C4" s="1"/>
      <c r="D4" s="56" t="s">
        <v>438</v>
      </c>
      <c r="E4" s="56"/>
      <c r="F4" s="56"/>
    </row>
    <row r="5" spans="1:6" ht="15.75" x14ac:dyDescent="0.25">
      <c r="A5" s="1"/>
      <c r="B5" s="1"/>
      <c r="C5" s="1"/>
      <c r="D5" s="56" t="s">
        <v>439</v>
      </c>
      <c r="E5" s="56"/>
      <c r="F5" s="56"/>
    </row>
    <row r="6" spans="1:6" ht="15.75" x14ac:dyDescent="0.25">
      <c r="A6" s="1"/>
      <c r="B6" s="1"/>
      <c r="C6" s="1"/>
      <c r="D6" s="55"/>
      <c r="E6" s="55"/>
      <c r="F6" s="55"/>
    </row>
    <row r="7" spans="1:6" ht="15.75" x14ac:dyDescent="0.25">
      <c r="A7" s="1"/>
      <c r="B7" s="1"/>
      <c r="C7" s="1"/>
      <c r="D7" s="57" t="s">
        <v>440</v>
      </c>
      <c r="E7" s="57"/>
      <c r="F7" s="57"/>
    </row>
    <row r="8" spans="1:6" ht="15.75" x14ac:dyDescent="0.25">
      <c r="A8" s="1"/>
      <c r="B8" s="1"/>
      <c r="C8" s="1"/>
      <c r="D8" s="57" t="s">
        <v>436</v>
      </c>
      <c r="E8" s="57"/>
      <c r="F8" s="57"/>
    </row>
    <row r="9" spans="1:6" ht="15.75" x14ac:dyDescent="0.25">
      <c r="A9" s="1"/>
      <c r="B9" s="1"/>
      <c r="C9" s="1"/>
      <c r="D9" s="57" t="s">
        <v>437</v>
      </c>
      <c r="E9" s="57"/>
      <c r="F9" s="57"/>
    </row>
    <row r="10" spans="1:6" ht="15.75" x14ac:dyDescent="0.25">
      <c r="A10" s="1"/>
      <c r="B10" s="1"/>
      <c r="C10" s="1"/>
      <c r="D10" s="57" t="s">
        <v>438</v>
      </c>
      <c r="E10" s="57"/>
      <c r="F10" s="57"/>
    </row>
    <row r="11" spans="1:6" ht="15.75" x14ac:dyDescent="0.25">
      <c r="A11" s="1"/>
      <c r="B11" s="1"/>
      <c r="C11" s="1"/>
      <c r="D11" s="57" t="s">
        <v>441</v>
      </c>
      <c r="E11" s="57"/>
      <c r="F11" s="57"/>
    </row>
    <row r="12" spans="1:6" ht="59.85" customHeight="1" x14ac:dyDescent="0.3">
      <c r="A12" s="50" t="s">
        <v>345</v>
      </c>
      <c r="B12" s="50"/>
      <c r="C12" s="50"/>
      <c r="D12" s="50"/>
      <c r="E12" s="50"/>
      <c r="F12" s="2"/>
    </row>
    <row r="13" spans="1:6" ht="18.75" x14ac:dyDescent="0.25">
      <c r="A13" s="3"/>
      <c r="B13" s="3"/>
      <c r="C13" s="3"/>
      <c r="D13" s="4"/>
      <c r="E13" s="4"/>
      <c r="F13" s="4"/>
    </row>
    <row r="14" spans="1:6" ht="32.25" customHeight="1" x14ac:dyDescent="0.25">
      <c r="A14" s="49" t="s">
        <v>0</v>
      </c>
      <c r="B14" s="49" t="s">
        <v>1</v>
      </c>
      <c r="C14" s="49" t="s">
        <v>2</v>
      </c>
      <c r="D14" s="49" t="s">
        <v>342</v>
      </c>
      <c r="E14" s="51" t="s">
        <v>341</v>
      </c>
      <c r="F14" s="52"/>
    </row>
    <row r="15" spans="1:6" ht="32.25" customHeight="1" x14ac:dyDescent="0.25">
      <c r="A15" s="49"/>
      <c r="B15" s="49" t="s">
        <v>1</v>
      </c>
      <c r="C15" s="49" t="s">
        <v>2</v>
      </c>
      <c r="D15" s="49" t="s">
        <v>3</v>
      </c>
      <c r="E15" s="53" t="s">
        <v>343</v>
      </c>
      <c r="F15" s="53" t="s">
        <v>344</v>
      </c>
    </row>
    <row r="16" spans="1:6" ht="32.25" customHeight="1" x14ac:dyDescent="0.25">
      <c r="A16" s="49"/>
      <c r="B16" s="49" t="s">
        <v>1</v>
      </c>
      <c r="C16" s="49" t="s">
        <v>2</v>
      </c>
      <c r="D16" s="49" t="s">
        <v>3</v>
      </c>
      <c r="E16" s="54"/>
      <c r="F16" s="54"/>
    </row>
    <row r="17" spans="1:6" ht="15.75" hidden="1" x14ac:dyDescent="0.25">
      <c r="A17" s="19"/>
      <c r="B17" s="19"/>
      <c r="C17" s="19"/>
      <c r="D17" s="19"/>
      <c r="E17" s="19"/>
      <c r="F17" s="19"/>
    </row>
    <row r="18" spans="1:6" ht="15.75" x14ac:dyDescent="0.25">
      <c r="A18" s="20" t="s">
        <v>355</v>
      </c>
      <c r="B18" s="19"/>
      <c r="C18" s="19"/>
      <c r="D18" s="21">
        <f>D19+D118+D157+D189+D193+D206+D220+D246+D250+D259+D271+D311+D335+D340+D383</f>
        <v>1064138597.2299998</v>
      </c>
      <c r="E18" s="21">
        <f>E19+E118+E157+E189+E193+E206+E220+E246+E250+E259+E271+E311+E335+E340+E383</f>
        <v>781640980.49999988</v>
      </c>
      <c r="F18" s="21">
        <f>F19+F118+F157+F189+F193+F206+F220+F246+F250+F259+F271+F311+F335+F340+F383</f>
        <v>958328651.79999983</v>
      </c>
    </row>
    <row r="19" spans="1:6" ht="31.5" x14ac:dyDescent="0.25">
      <c r="A19" s="16" t="s">
        <v>4</v>
      </c>
      <c r="B19" s="10" t="s">
        <v>5</v>
      </c>
      <c r="C19" s="11"/>
      <c r="D19" s="12">
        <f>D20+D28+D38+D47+D82+D94+D106+D76</f>
        <v>565793502.91999996</v>
      </c>
      <c r="E19" s="12">
        <f>E20+E28+E38+E47+E82+E94+E106</f>
        <v>440679841.72000003</v>
      </c>
      <c r="F19" s="12">
        <f>F20+F28+F38+F47+F82+F94+F106</f>
        <v>573853127.51999998</v>
      </c>
    </row>
    <row r="20" spans="1:6" ht="15.75" x14ac:dyDescent="0.25">
      <c r="A20" s="16" t="s">
        <v>6</v>
      </c>
      <c r="B20" s="10" t="s">
        <v>7</v>
      </c>
      <c r="C20" s="11"/>
      <c r="D20" s="12">
        <f>D21</f>
        <v>4997641.4400000004</v>
      </c>
      <c r="E20" s="12">
        <f t="shared" ref="E20:F20" si="0">E21</f>
        <v>4997641.4400000004</v>
      </c>
      <c r="F20" s="12">
        <f t="shared" si="0"/>
        <v>4997641.4400000004</v>
      </c>
    </row>
    <row r="21" spans="1:6" ht="31.5" x14ac:dyDescent="0.25">
      <c r="A21" s="16" t="s">
        <v>8</v>
      </c>
      <c r="B21" s="10" t="s">
        <v>9</v>
      </c>
      <c r="C21" s="11"/>
      <c r="D21" s="12">
        <f>D22+D24+D26</f>
        <v>4997641.4400000004</v>
      </c>
      <c r="E21" s="12">
        <f t="shared" ref="E21:F21" si="1">E22+E24+E26</f>
        <v>4997641.4400000004</v>
      </c>
      <c r="F21" s="12">
        <f t="shared" si="1"/>
        <v>4997641.4400000004</v>
      </c>
    </row>
    <row r="22" spans="1:6" ht="98.25" customHeight="1" x14ac:dyDescent="0.25">
      <c r="A22" s="22" t="s">
        <v>10</v>
      </c>
      <c r="B22" s="10" t="s">
        <v>405</v>
      </c>
      <c r="C22" s="11"/>
      <c r="D22" s="12">
        <f>D23</f>
        <v>1171800</v>
      </c>
      <c r="E22" s="12">
        <f t="shared" ref="E22:F22" si="2">E23</f>
        <v>1171800</v>
      </c>
      <c r="F22" s="12">
        <f t="shared" si="2"/>
        <v>1171800</v>
      </c>
    </row>
    <row r="23" spans="1:6" ht="31.5" x14ac:dyDescent="0.25">
      <c r="A23" s="23" t="s">
        <v>346</v>
      </c>
      <c r="B23" s="10" t="s">
        <v>405</v>
      </c>
      <c r="C23" s="11" t="s">
        <v>11</v>
      </c>
      <c r="D23" s="12">
        <v>1171800</v>
      </c>
      <c r="E23" s="12">
        <v>1171800</v>
      </c>
      <c r="F23" s="12">
        <v>1171800</v>
      </c>
    </row>
    <row r="24" spans="1:6" ht="94.5" x14ac:dyDescent="0.25">
      <c r="A24" s="22" t="s">
        <v>12</v>
      </c>
      <c r="B24" s="10" t="s">
        <v>13</v>
      </c>
      <c r="C24" s="11"/>
      <c r="D24" s="12">
        <f>D25</f>
        <v>90619.199999999997</v>
      </c>
      <c r="E24" s="12">
        <f t="shared" ref="E24:F24" si="3">E25</f>
        <v>90619.199999999997</v>
      </c>
      <c r="F24" s="12">
        <f t="shared" si="3"/>
        <v>90619.199999999997</v>
      </c>
    </row>
    <row r="25" spans="1:6" ht="31.5" x14ac:dyDescent="0.25">
      <c r="A25" s="23" t="s">
        <v>346</v>
      </c>
      <c r="B25" s="10" t="s">
        <v>13</v>
      </c>
      <c r="C25" s="11" t="s">
        <v>11</v>
      </c>
      <c r="D25" s="12">
        <v>90619.199999999997</v>
      </c>
      <c r="E25" s="12">
        <v>90619.199999999997</v>
      </c>
      <c r="F25" s="12">
        <v>90619.199999999997</v>
      </c>
    </row>
    <row r="26" spans="1:6" ht="47.25" x14ac:dyDescent="0.25">
      <c r="A26" s="16" t="s">
        <v>14</v>
      </c>
      <c r="B26" s="10" t="s">
        <v>15</v>
      </c>
      <c r="C26" s="11"/>
      <c r="D26" s="12">
        <f>D27</f>
        <v>3735222.24</v>
      </c>
      <c r="E26" s="12">
        <f t="shared" ref="E26:F26" si="4">E27</f>
        <v>3735222.24</v>
      </c>
      <c r="F26" s="12">
        <f t="shared" si="4"/>
        <v>3735222.24</v>
      </c>
    </row>
    <row r="27" spans="1:6" ht="31.5" x14ac:dyDescent="0.25">
      <c r="A27" s="23" t="s">
        <v>346</v>
      </c>
      <c r="B27" s="10" t="s">
        <v>15</v>
      </c>
      <c r="C27" s="11" t="s">
        <v>11</v>
      </c>
      <c r="D27" s="12">
        <v>3735222.24</v>
      </c>
      <c r="E27" s="12">
        <v>3735222.24</v>
      </c>
      <c r="F27" s="12">
        <v>3735222.24</v>
      </c>
    </row>
    <row r="28" spans="1:6" ht="31.5" x14ac:dyDescent="0.25">
      <c r="A28" s="16" t="s">
        <v>16</v>
      </c>
      <c r="B28" s="10" t="s">
        <v>17</v>
      </c>
      <c r="C28" s="11"/>
      <c r="D28" s="12">
        <f>D29</f>
        <v>83444082.819999993</v>
      </c>
      <c r="E28" s="12">
        <f t="shared" ref="E28:F28" si="5">E29</f>
        <v>12319496.73</v>
      </c>
      <c r="F28" s="12">
        <f t="shared" si="5"/>
        <v>140057731.91</v>
      </c>
    </row>
    <row r="29" spans="1:6" ht="31.5" x14ac:dyDescent="0.25">
      <c r="A29" s="16" t="s">
        <v>18</v>
      </c>
      <c r="B29" s="10" t="s">
        <v>19</v>
      </c>
      <c r="C29" s="11"/>
      <c r="D29" s="12">
        <f>D30+D32+D34+D36</f>
        <v>83444082.819999993</v>
      </c>
      <c r="E29" s="12">
        <f t="shared" ref="E29:F29" si="6">E30+E32+E34+E36</f>
        <v>12319496.73</v>
      </c>
      <c r="F29" s="12">
        <f t="shared" si="6"/>
        <v>140057731.91</v>
      </c>
    </row>
    <row r="30" spans="1:6" ht="47.25" x14ac:dyDescent="0.25">
      <c r="A30" s="16" t="s">
        <v>20</v>
      </c>
      <c r="B30" s="10" t="s">
        <v>21</v>
      </c>
      <c r="C30" s="11"/>
      <c r="D30" s="12">
        <f>D31</f>
        <v>0</v>
      </c>
      <c r="E30" s="12">
        <f t="shared" ref="E30:F30" si="7">E31</f>
        <v>963509.38</v>
      </c>
      <c r="F30" s="12">
        <f t="shared" si="7"/>
        <v>0</v>
      </c>
    </row>
    <row r="31" spans="1:6" ht="31.5" x14ac:dyDescent="0.25">
      <c r="A31" s="24" t="s">
        <v>346</v>
      </c>
      <c r="B31" s="10" t="s">
        <v>21</v>
      </c>
      <c r="C31" s="11" t="s">
        <v>11</v>
      </c>
      <c r="D31" s="12"/>
      <c r="E31" s="12">
        <v>963509.38</v>
      </c>
      <c r="F31" s="12"/>
    </row>
    <row r="32" spans="1:6" ht="47.25" x14ac:dyDescent="0.25">
      <c r="A32" s="16" t="s">
        <v>22</v>
      </c>
      <c r="B32" s="10" t="s">
        <v>23</v>
      </c>
      <c r="C32" s="11"/>
      <c r="D32" s="12">
        <f>D33</f>
        <v>2537703.44</v>
      </c>
      <c r="E32" s="12">
        <f t="shared" ref="E32:F32" si="8">E33</f>
        <v>7232276.0099999998</v>
      </c>
      <c r="F32" s="12">
        <f t="shared" si="8"/>
        <v>0</v>
      </c>
    </row>
    <row r="33" spans="1:9" ht="31.5" x14ac:dyDescent="0.25">
      <c r="A33" s="24" t="s">
        <v>346</v>
      </c>
      <c r="B33" s="10" t="s">
        <v>23</v>
      </c>
      <c r="C33" s="11" t="s">
        <v>11</v>
      </c>
      <c r="D33" s="12">
        <v>2537703.44</v>
      </c>
      <c r="E33" s="12">
        <v>7232276.0099999998</v>
      </c>
      <c r="F33" s="12"/>
    </row>
    <row r="34" spans="1:9" ht="47.25" x14ac:dyDescent="0.25">
      <c r="A34" s="16" t="s">
        <v>24</v>
      </c>
      <c r="B34" s="10" t="s">
        <v>25</v>
      </c>
      <c r="C34" s="11"/>
      <c r="D34" s="12">
        <f>D35</f>
        <v>0</v>
      </c>
      <c r="E34" s="12">
        <f t="shared" ref="E34:F34" si="9">E35</f>
        <v>4123711.34</v>
      </c>
      <c r="F34" s="12">
        <f t="shared" si="9"/>
        <v>0</v>
      </c>
    </row>
    <row r="35" spans="1:9" ht="31.5" x14ac:dyDescent="0.25">
      <c r="A35" s="24" t="s">
        <v>346</v>
      </c>
      <c r="B35" s="10" t="s">
        <v>25</v>
      </c>
      <c r="C35" s="11" t="s">
        <v>11</v>
      </c>
      <c r="D35" s="12"/>
      <c r="E35" s="12">
        <v>4123711.34</v>
      </c>
      <c r="F35" s="12"/>
    </row>
    <row r="36" spans="1:9" ht="63" x14ac:dyDescent="0.25">
      <c r="A36" s="16" t="s">
        <v>26</v>
      </c>
      <c r="B36" s="10" t="s">
        <v>27</v>
      </c>
      <c r="C36" s="11"/>
      <c r="D36" s="12">
        <f>D37</f>
        <v>80906379.379999995</v>
      </c>
      <c r="E36" s="12">
        <f t="shared" ref="E36:F36" si="10">E37</f>
        <v>0</v>
      </c>
      <c r="F36" s="12">
        <f t="shared" si="10"/>
        <v>140057731.91</v>
      </c>
    </row>
    <row r="37" spans="1:9" ht="31.5" x14ac:dyDescent="0.25">
      <c r="A37" s="23" t="s">
        <v>346</v>
      </c>
      <c r="B37" s="10" t="s">
        <v>27</v>
      </c>
      <c r="C37" s="11" t="s">
        <v>11</v>
      </c>
      <c r="D37" s="12">
        <v>80906379.379999995</v>
      </c>
      <c r="E37" s="12"/>
      <c r="F37" s="12">
        <v>140057731.91</v>
      </c>
    </row>
    <row r="38" spans="1:9" ht="31.5" x14ac:dyDescent="0.25">
      <c r="A38" s="16" t="s">
        <v>28</v>
      </c>
      <c r="B38" s="10" t="s">
        <v>29</v>
      </c>
      <c r="C38" s="11"/>
      <c r="D38" s="12">
        <f>D39</f>
        <v>1143724.69</v>
      </c>
      <c r="E38" s="12">
        <f t="shared" ref="E38:F38" si="11">E39</f>
        <v>665538.53</v>
      </c>
      <c r="F38" s="12">
        <f t="shared" si="11"/>
        <v>665670.53</v>
      </c>
    </row>
    <row r="39" spans="1:9" ht="31.5" x14ac:dyDescent="0.25">
      <c r="A39" s="16" t="s">
        <v>30</v>
      </c>
      <c r="B39" s="10" t="s">
        <v>31</v>
      </c>
      <c r="C39" s="11"/>
      <c r="D39" s="12">
        <f>D40+D44+D42</f>
        <v>1143724.69</v>
      </c>
      <c r="E39" s="12">
        <f t="shared" ref="E39:F39" si="12">E40+E44</f>
        <v>665538.53</v>
      </c>
      <c r="F39" s="12">
        <f t="shared" si="12"/>
        <v>665670.53</v>
      </c>
    </row>
    <row r="40" spans="1:9" ht="15.75" x14ac:dyDescent="0.25">
      <c r="A40" s="16" t="s">
        <v>32</v>
      </c>
      <c r="B40" s="10" t="s">
        <v>33</v>
      </c>
      <c r="C40" s="11"/>
      <c r="D40" s="12">
        <f>D41</f>
        <v>417042.75</v>
      </c>
      <c r="E40" s="12">
        <f t="shared" ref="E40:F40" si="13">E41</f>
        <v>445038.72</v>
      </c>
      <c r="F40" s="12">
        <f t="shared" si="13"/>
        <v>445006.52</v>
      </c>
    </row>
    <row r="41" spans="1:9" ht="31.5" x14ac:dyDescent="0.25">
      <c r="A41" s="24" t="s">
        <v>346</v>
      </c>
      <c r="B41" s="10" t="s">
        <v>33</v>
      </c>
      <c r="C41" s="11" t="s">
        <v>11</v>
      </c>
      <c r="D41" s="46">
        <v>417042.75</v>
      </c>
      <c r="E41" s="12">
        <v>445038.72</v>
      </c>
      <c r="F41" s="12">
        <v>445006.52</v>
      </c>
      <c r="G41" s="13"/>
    </row>
    <row r="42" spans="1:9" ht="31.5" x14ac:dyDescent="0.25">
      <c r="A42" s="16" t="s">
        <v>412</v>
      </c>
      <c r="B42" s="10" t="s">
        <v>411</v>
      </c>
      <c r="C42" s="11"/>
      <c r="D42" s="12">
        <f>D43</f>
        <v>204100</v>
      </c>
      <c r="E42" s="12"/>
      <c r="F42" s="12"/>
      <c r="G42" s="15"/>
    </row>
    <row r="43" spans="1:9" ht="31.5" x14ac:dyDescent="0.25">
      <c r="A43" s="24" t="s">
        <v>346</v>
      </c>
      <c r="B43" s="10" t="s">
        <v>411</v>
      </c>
      <c r="C43" s="11" t="s">
        <v>11</v>
      </c>
      <c r="D43" s="12">
        <v>204100</v>
      </c>
      <c r="E43" s="12"/>
      <c r="F43" s="12"/>
      <c r="G43" s="15"/>
    </row>
    <row r="44" spans="1:9" ht="47.25" x14ac:dyDescent="0.25">
      <c r="A44" s="16" t="s">
        <v>34</v>
      </c>
      <c r="B44" s="10" t="s">
        <v>35</v>
      </c>
      <c r="C44" s="11"/>
      <c r="D44" s="12">
        <f>D46+D45</f>
        <v>522581.94</v>
      </c>
      <c r="E44" s="12">
        <f t="shared" ref="E44:F44" si="14">E46</f>
        <v>220499.81</v>
      </c>
      <c r="F44" s="12">
        <f t="shared" si="14"/>
        <v>220664.01</v>
      </c>
      <c r="G44" s="14"/>
      <c r="H44" s="14"/>
      <c r="I44" s="14"/>
    </row>
    <row r="45" spans="1:9" ht="15.75" x14ac:dyDescent="0.25">
      <c r="A45" s="23" t="s">
        <v>348</v>
      </c>
      <c r="B45" s="10" t="s">
        <v>35</v>
      </c>
      <c r="C45" s="47" t="s">
        <v>56</v>
      </c>
      <c r="D45" s="12">
        <v>30000</v>
      </c>
      <c r="E45" s="12"/>
      <c r="F45" s="12"/>
      <c r="G45" s="14"/>
      <c r="H45" s="14"/>
      <c r="I45" s="14"/>
    </row>
    <row r="46" spans="1:9" ht="31.5" x14ac:dyDescent="0.25">
      <c r="A46" s="23" t="s">
        <v>346</v>
      </c>
      <c r="B46" s="10" t="s">
        <v>35</v>
      </c>
      <c r="C46" s="11" t="s">
        <v>11</v>
      </c>
      <c r="D46" s="12">
        <v>492581.94</v>
      </c>
      <c r="E46" s="12">
        <v>220499.81</v>
      </c>
      <c r="F46" s="12">
        <v>220664.01</v>
      </c>
      <c r="G46" s="15"/>
      <c r="H46" s="17"/>
      <c r="I46" s="17"/>
    </row>
    <row r="47" spans="1:9" ht="31.5" x14ac:dyDescent="0.25">
      <c r="A47" s="16" t="s">
        <v>36</v>
      </c>
      <c r="B47" s="10" t="s">
        <v>37</v>
      </c>
      <c r="C47" s="11"/>
      <c r="D47" s="12">
        <f>D48</f>
        <v>427058751.31999999</v>
      </c>
      <c r="E47" s="12">
        <f t="shared" ref="E47:F47" si="15">E48</f>
        <v>373971165.06999999</v>
      </c>
      <c r="F47" s="12">
        <f t="shared" si="15"/>
        <v>379479953.04000002</v>
      </c>
    </row>
    <row r="48" spans="1:9" ht="31.5" x14ac:dyDescent="0.25">
      <c r="A48" s="16" t="s">
        <v>38</v>
      </c>
      <c r="B48" s="10" t="s">
        <v>39</v>
      </c>
      <c r="C48" s="11"/>
      <c r="D48" s="12">
        <f>D49+D51+D53+D55+D61+D63+D65+D67+D70+D72+D74+D59+D57</f>
        <v>427058751.31999999</v>
      </c>
      <c r="E48" s="12">
        <f>E49+E51+E53+E55+E61+E63+E65+E67+E70+E72+E74</f>
        <v>373971165.06999999</v>
      </c>
      <c r="F48" s="12">
        <f>F49+F51+F53+F55+F61+F63+F65+F67+F70+F72+F74</f>
        <v>379479953.04000002</v>
      </c>
    </row>
    <row r="49" spans="1:9" ht="31.5" x14ac:dyDescent="0.25">
      <c r="A49" s="16" t="s">
        <v>40</v>
      </c>
      <c r="B49" s="10" t="s">
        <v>41</v>
      </c>
      <c r="C49" s="11"/>
      <c r="D49" s="12">
        <f>D50</f>
        <v>3257178.09</v>
      </c>
      <c r="E49" s="12">
        <f t="shared" ref="E49:F49" si="16">E50</f>
        <v>3257178.09</v>
      </c>
      <c r="F49" s="12">
        <f t="shared" si="16"/>
        <v>3257178.09</v>
      </c>
    </row>
    <row r="50" spans="1:9" ht="31.5" x14ac:dyDescent="0.25">
      <c r="A50" s="24" t="s">
        <v>346</v>
      </c>
      <c r="B50" s="10" t="s">
        <v>41</v>
      </c>
      <c r="C50" s="11" t="s">
        <v>11</v>
      </c>
      <c r="D50" s="12">
        <v>3257178.09</v>
      </c>
      <c r="E50" s="12">
        <v>3257178.09</v>
      </c>
      <c r="F50" s="12">
        <v>3257178.09</v>
      </c>
    </row>
    <row r="51" spans="1:9" ht="15.75" x14ac:dyDescent="0.25">
      <c r="A51" s="16" t="s">
        <v>42</v>
      </c>
      <c r="B51" s="10" t="s">
        <v>43</v>
      </c>
      <c r="C51" s="11"/>
      <c r="D51" s="12">
        <f>D52</f>
        <v>58728686.119999997</v>
      </c>
      <c r="E51" s="12">
        <f t="shared" ref="E51:F51" si="17">E52</f>
        <v>11804370.460000001</v>
      </c>
      <c r="F51" s="12">
        <f t="shared" si="17"/>
        <v>25070066.530000001</v>
      </c>
    </row>
    <row r="52" spans="1:9" ht="31.5" x14ac:dyDescent="0.25">
      <c r="A52" s="24" t="s">
        <v>346</v>
      </c>
      <c r="B52" s="10" t="s">
        <v>43</v>
      </c>
      <c r="C52" s="11" t="s">
        <v>11</v>
      </c>
      <c r="D52" s="12">
        <v>58728686.119999997</v>
      </c>
      <c r="E52" s="12">
        <v>11804370.460000001</v>
      </c>
      <c r="F52" s="12">
        <v>25070066.530000001</v>
      </c>
    </row>
    <row r="53" spans="1:9" ht="31.5" x14ac:dyDescent="0.25">
      <c r="A53" s="16" t="s">
        <v>44</v>
      </c>
      <c r="B53" s="10" t="s">
        <v>45</v>
      </c>
      <c r="C53" s="11"/>
      <c r="D53" s="12">
        <f>D54</f>
        <v>82597498.909999996</v>
      </c>
      <c r="E53" s="12">
        <f t="shared" ref="E53:F53" si="18">E54</f>
        <v>61419525.229999997</v>
      </c>
      <c r="F53" s="12">
        <f t="shared" si="18"/>
        <v>36880795.700000003</v>
      </c>
      <c r="G53" s="14"/>
      <c r="H53" s="14"/>
      <c r="I53" s="14"/>
    </row>
    <row r="54" spans="1:9" ht="31.5" x14ac:dyDescent="0.25">
      <c r="A54" s="24" t="s">
        <v>346</v>
      </c>
      <c r="B54" s="10" t="s">
        <v>45</v>
      </c>
      <c r="C54" s="11" t="s">
        <v>11</v>
      </c>
      <c r="D54" s="12">
        <v>82597498.909999996</v>
      </c>
      <c r="E54" s="12">
        <v>61419525.229999997</v>
      </c>
      <c r="F54" s="12">
        <v>36880795.700000003</v>
      </c>
      <c r="G54" s="13"/>
      <c r="H54" s="13"/>
      <c r="I54" s="13"/>
    </row>
    <row r="55" spans="1:9" ht="15.75" x14ac:dyDescent="0.25">
      <c r="A55" s="16" t="s">
        <v>46</v>
      </c>
      <c r="B55" s="10" t="s">
        <v>47</v>
      </c>
      <c r="C55" s="11"/>
      <c r="D55" s="12">
        <f>D56</f>
        <v>8083000</v>
      </c>
      <c r="E55" s="12">
        <f t="shared" ref="E55:F55" si="19">E56</f>
        <v>8083000</v>
      </c>
      <c r="F55" s="12">
        <f t="shared" si="19"/>
        <v>8083000</v>
      </c>
    </row>
    <row r="56" spans="1:9" ht="31.5" x14ac:dyDescent="0.25">
      <c r="A56" s="24" t="s">
        <v>346</v>
      </c>
      <c r="B56" s="10" t="s">
        <v>47</v>
      </c>
      <c r="C56" s="11" t="s">
        <v>11</v>
      </c>
      <c r="D56" s="12">
        <v>8083000</v>
      </c>
      <c r="E56" s="12">
        <v>8083000</v>
      </c>
      <c r="F56" s="12">
        <v>8083000</v>
      </c>
    </row>
    <row r="57" spans="1:9" ht="15.75" x14ac:dyDescent="0.25">
      <c r="A57" s="16" t="s">
        <v>408</v>
      </c>
      <c r="B57" s="10" t="s">
        <v>407</v>
      </c>
      <c r="C57" s="11"/>
      <c r="D57" s="12">
        <f>D58</f>
        <v>55384</v>
      </c>
      <c r="E57" s="12"/>
      <c r="F57" s="12"/>
    </row>
    <row r="58" spans="1:9" ht="31.5" x14ac:dyDescent="0.25">
      <c r="A58" s="24" t="s">
        <v>346</v>
      </c>
      <c r="B58" s="10" t="s">
        <v>407</v>
      </c>
      <c r="C58" s="11" t="s">
        <v>11</v>
      </c>
      <c r="D58" s="12">
        <v>55384</v>
      </c>
      <c r="E58" s="12"/>
      <c r="F58" s="12"/>
    </row>
    <row r="59" spans="1:9" ht="15.75" x14ac:dyDescent="0.25">
      <c r="A59" s="25" t="s">
        <v>395</v>
      </c>
      <c r="B59" s="10" t="s">
        <v>356</v>
      </c>
      <c r="C59" s="11"/>
      <c r="D59" s="12">
        <f>D60</f>
        <v>1732881.04</v>
      </c>
      <c r="E59" s="12"/>
      <c r="F59" s="12"/>
    </row>
    <row r="60" spans="1:9" ht="31.5" x14ac:dyDescent="0.25">
      <c r="A60" s="24" t="s">
        <v>346</v>
      </c>
      <c r="B60" s="10" t="s">
        <v>356</v>
      </c>
      <c r="C60" s="11" t="s">
        <v>11</v>
      </c>
      <c r="D60" s="12">
        <v>1732881.04</v>
      </c>
      <c r="E60" s="12"/>
      <c r="F60" s="12"/>
    </row>
    <row r="61" spans="1:9" ht="15.75" x14ac:dyDescent="0.25">
      <c r="A61" s="16" t="s">
        <v>48</v>
      </c>
      <c r="B61" s="10" t="s">
        <v>49</v>
      </c>
      <c r="C61" s="11"/>
      <c r="D61" s="12">
        <f>D62</f>
        <v>1070000</v>
      </c>
      <c r="E61" s="12">
        <f t="shared" ref="E61:F61" si="20">E62</f>
        <v>1170000</v>
      </c>
      <c r="F61" s="12">
        <f t="shared" si="20"/>
        <v>1170000</v>
      </c>
    </row>
    <row r="62" spans="1:9" ht="31.5" x14ac:dyDescent="0.25">
      <c r="A62" s="24" t="s">
        <v>346</v>
      </c>
      <c r="B62" s="10" t="s">
        <v>49</v>
      </c>
      <c r="C62" s="11" t="s">
        <v>11</v>
      </c>
      <c r="D62" s="12">
        <v>1070000</v>
      </c>
      <c r="E62" s="12">
        <v>1170000</v>
      </c>
      <c r="F62" s="12">
        <v>1170000</v>
      </c>
    </row>
    <row r="63" spans="1:9" ht="47.25" x14ac:dyDescent="0.25">
      <c r="A63" s="16" t="s">
        <v>50</v>
      </c>
      <c r="B63" s="10" t="s">
        <v>404</v>
      </c>
      <c r="C63" s="11"/>
      <c r="D63" s="12">
        <f>D64</f>
        <v>24607800</v>
      </c>
      <c r="E63" s="12">
        <f t="shared" ref="E63:F63" si="21">E64</f>
        <v>24607800</v>
      </c>
      <c r="F63" s="12">
        <f t="shared" si="21"/>
        <v>24607800</v>
      </c>
    </row>
    <row r="64" spans="1:9" ht="31.5" x14ac:dyDescent="0.25">
      <c r="A64" s="23" t="s">
        <v>346</v>
      </c>
      <c r="B64" s="10" t="s">
        <v>404</v>
      </c>
      <c r="C64" s="11" t="s">
        <v>11</v>
      </c>
      <c r="D64" s="12">
        <v>24607800</v>
      </c>
      <c r="E64" s="12">
        <v>24607800</v>
      </c>
      <c r="F64" s="12">
        <v>24607800</v>
      </c>
    </row>
    <row r="65" spans="1:6" ht="63" x14ac:dyDescent="0.25">
      <c r="A65" s="16" t="s">
        <v>51</v>
      </c>
      <c r="B65" s="10" t="s">
        <v>52</v>
      </c>
      <c r="C65" s="11"/>
      <c r="D65" s="12">
        <f>D66</f>
        <v>1903003.2</v>
      </c>
      <c r="E65" s="12">
        <f t="shared" ref="E65:F65" si="22">E66</f>
        <v>1903003.2</v>
      </c>
      <c r="F65" s="12">
        <f t="shared" si="22"/>
        <v>1903003.2</v>
      </c>
    </row>
    <row r="66" spans="1:6" ht="31.5" x14ac:dyDescent="0.25">
      <c r="A66" s="23" t="s">
        <v>346</v>
      </c>
      <c r="B66" s="10" t="s">
        <v>52</v>
      </c>
      <c r="C66" s="11" t="s">
        <v>11</v>
      </c>
      <c r="D66" s="12">
        <v>1903003.2</v>
      </c>
      <c r="E66" s="12">
        <v>1903003.2</v>
      </c>
      <c r="F66" s="12">
        <v>1903003.2</v>
      </c>
    </row>
    <row r="67" spans="1:6" ht="63" x14ac:dyDescent="0.25">
      <c r="A67" s="16" t="s">
        <v>53</v>
      </c>
      <c r="B67" s="10" t="s">
        <v>54</v>
      </c>
      <c r="C67" s="11"/>
      <c r="D67" s="12">
        <f>D68+D69</f>
        <v>5999837.5899999999</v>
      </c>
      <c r="E67" s="12">
        <f t="shared" ref="E67:F67" si="23">E68+E69</f>
        <v>5999837.5899999999</v>
      </c>
      <c r="F67" s="12">
        <f t="shared" si="23"/>
        <v>5999837.5899999999</v>
      </c>
    </row>
    <row r="68" spans="1:6" ht="31.5" x14ac:dyDescent="0.25">
      <c r="A68" s="23" t="s">
        <v>347</v>
      </c>
      <c r="B68" s="10" t="s">
        <v>54</v>
      </c>
      <c r="C68" s="11" t="s">
        <v>55</v>
      </c>
      <c r="D68" s="12">
        <v>65000</v>
      </c>
      <c r="E68" s="12">
        <v>65000</v>
      </c>
      <c r="F68" s="12">
        <v>65000</v>
      </c>
    </row>
    <row r="69" spans="1:6" ht="15.75" x14ac:dyDescent="0.25">
      <c r="A69" s="23" t="s">
        <v>348</v>
      </c>
      <c r="B69" s="10" t="s">
        <v>54</v>
      </c>
      <c r="C69" s="11" t="s">
        <v>56</v>
      </c>
      <c r="D69" s="12">
        <v>5934837.5899999999</v>
      </c>
      <c r="E69" s="12">
        <v>5934837.5899999999</v>
      </c>
      <c r="F69" s="12">
        <v>5934837.5899999999</v>
      </c>
    </row>
    <row r="70" spans="1:6" ht="63" x14ac:dyDescent="0.25">
      <c r="A70" s="16" t="s">
        <v>57</v>
      </c>
      <c r="B70" s="10" t="s">
        <v>58</v>
      </c>
      <c r="C70" s="11"/>
      <c r="D70" s="12">
        <f>D71</f>
        <v>42420</v>
      </c>
      <c r="E70" s="12">
        <f t="shared" ref="E70:F70" si="24">E71</f>
        <v>42420</v>
      </c>
      <c r="F70" s="12">
        <f t="shared" si="24"/>
        <v>42420</v>
      </c>
    </row>
    <row r="71" spans="1:6" ht="31.5" x14ac:dyDescent="0.25">
      <c r="A71" s="23" t="s">
        <v>346</v>
      </c>
      <c r="B71" s="10" t="s">
        <v>58</v>
      </c>
      <c r="C71" s="11" t="s">
        <v>11</v>
      </c>
      <c r="D71" s="12">
        <v>42420</v>
      </c>
      <c r="E71" s="12">
        <v>42420</v>
      </c>
      <c r="F71" s="12">
        <v>42420</v>
      </c>
    </row>
    <row r="72" spans="1:6" ht="126" x14ac:dyDescent="0.25">
      <c r="A72" s="22" t="s">
        <v>59</v>
      </c>
      <c r="B72" s="10" t="s">
        <v>60</v>
      </c>
      <c r="C72" s="11"/>
      <c r="D72" s="12">
        <f>D73</f>
        <v>238981062.37</v>
      </c>
      <c r="E72" s="12">
        <f t="shared" ref="E72:F72" si="25">E73</f>
        <v>255684030.5</v>
      </c>
      <c r="F72" s="12">
        <f t="shared" si="25"/>
        <v>272465851.93000001</v>
      </c>
    </row>
    <row r="73" spans="1:6" ht="31.5" x14ac:dyDescent="0.25">
      <c r="A73" s="23" t="s">
        <v>346</v>
      </c>
      <c r="B73" s="10" t="s">
        <v>60</v>
      </c>
      <c r="C73" s="11" t="s">
        <v>11</v>
      </c>
      <c r="D73" s="12">
        <v>238981062.37</v>
      </c>
      <c r="E73" s="12">
        <v>255684030.5</v>
      </c>
      <c r="F73" s="12">
        <v>272465851.93000001</v>
      </c>
    </row>
    <row r="74" spans="1:6" ht="15.75" hidden="1" x14ac:dyDescent="0.25">
      <c r="A74" s="26" t="s">
        <v>359</v>
      </c>
      <c r="B74" s="27" t="s">
        <v>356</v>
      </c>
      <c r="C74" s="11"/>
      <c r="D74" s="12">
        <f>D75</f>
        <v>0</v>
      </c>
      <c r="E74" s="12">
        <f>E75</f>
        <v>0</v>
      </c>
      <c r="F74" s="12">
        <f>F75</f>
        <v>0</v>
      </c>
    </row>
    <row r="75" spans="1:6" ht="31.5" hidden="1" x14ac:dyDescent="0.25">
      <c r="A75" s="23" t="s">
        <v>346</v>
      </c>
      <c r="B75" s="27" t="s">
        <v>356</v>
      </c>
      <c r="C75" s="11" t="s">
        <v>11</v>
      </c>
      <c r="D75" s="12"/>
      <c r="E75" s="12"/>
      <c r="F75" s="12"/>
    </row>
    <row r="76" spans="1:6" ht="31.5" x14ac:dyDescent="0.25">
      <c r="A76" s="28" t="s">
        <v>367</v>
      </c>
      <c r="B76" s="29" t="s">
        <v>370</v>
      </c>
      <c r="C76" s="11"/>
      <c r="D76" s="12">
        <f>D77</f>
        <v>316000</v>
      </c>
      <c r="E76" s="12"/>
      <c r="F76" s="12"/>
    </row>
    <row r="77" spans="1:6" ht="31.5" x14ac:dyDescent="0.25">
      <c r="A77" s="28" t="s">
        <v>368</v>
      </c>
      <c r="B77" s="29" t="s">
        <v>371</v>
      </c>
      <c r="C77" s="11"/>
      <c r="D77" s="12">
        <f>D78+D80</f>
        <v>316000</v>
      </c>
      <c r="E77" s="12"/>
      <c r="F77" s="12"/>
    </row>
    <row r="78" spans="1:6" ht="47.25" x14ac:dyDescent="0.25">
      <c r="A78" s="28" t="s">
        <v>369</v>
      </c>
      <c r="B78" s="29" t="s">
        <v>372</v>
      </c>
      <c r="C78" s="11"/>
      <c r="D78" s="12">
        <f>D79</f>
        <v>180000</v>
      </c>
      <c r="E78" s="12"/>
      <c r="F78" s="12"/>
    </row>
    <row r="79" spans="1:6" ht="31.5" x14ac:dyDescent="0.25">
      <c r="A79" s="28" t="s">
        <v>346</v>
      </c>
      <c r="B79" s="29" t="s">
        <v>372</v>
      </c>
      <c r="C79" s="11" t="s">
        <v>11</v>
      </c>
      <c r="D79" s="12">
        <v>180000</v>
      </c>
      <c r="E79" s="12"/>
      <c r="F79" s="12"/>
    </row>
    <row r="80" spans="1:6" ht="15.75" x14ac:dyDescent="0.25">
      <c r="A80" s="28" t="s">
        <v>410</v>
      </c>
      <c r="B80" s="29" t="s">
        <v>409</v>
      </c>
      <c r="C80" s="11"/>
      <c r="D80" s="12">
        <f>D81</f>
        <v>136000</v>
      </c>
      <c r="E80" s="12"/>
      <c r="F80" s="12"/>
    </row>
    <row r="81" spans="1:6" ht="31.5" x14ac:dyDescent="0.25">
      <c r="A81" s="28" t="s">
        <v>346</v>
      </c>
      <c r="B81" s="29" t="s">
        <v>409</v>
      </c>
      <c r="C81" s="11" t="s">
        <v>11</v>
      </c>
      <c r="D81" s="12">
        <v>136000</v>
      </c>
      <c r="E81" s="12"/>
      <c r="F81" s="12"/>
    </row>
    <row r="82" spans="1:6" ht="31.5" x14ac:dyDescent="0.25">
      <c r="A82" s="16" t="s">
        <v>61</v>
      </c>
      <c r="B82" s="10" t="s">
        <v>62</v>
      </c>
      <c r="C82" s="11"/>
      <c r="D82" s="12">
        <f>D83</f>
        <v>10459611.470000001</v>
      </c>
      <c r="E82" s="12">
        <f t="shared" ref="E82:F82" si="26">E83</f>
        <v>9884924.5</v>
      </c>
      <c r="F82" s="12">
        <f t="shared" si="26"/>
        <v>9727051.4000000004</v>
      </c>
    </row>
    <row r="83" spans="1:6" ht="31.5" x14ac:dyDescent="0.25">
      <c r="A83" s="16" t="s">
        <v>63</v>
      </c>
      <c r="B83" s="10" t="s">
        <v>64</v>
      </c>
      <c r="C83" s="11"/>
      <c r="D83" s="12">
        <f>D84+D86+D88+D90+D92</f>
        <v>10459611.470000001</v>
      </c>
      <c r="E83" s="12">
        <f t="shared" ref="E83:F83" si="27">E84+E86+E88+E90+E92</f>
        <v>9884924.5</v>
      </c>
      <c r="F83" s="12">
        <f t="shared" si="27"/>
        <v>9727051.4000000004</v>
      </c>
    </row>
    <row r="84" spans="1:6" ht="94.5" x14ac:dyDescent="0.25">
      <c r="A84" s="22" t="s">
        <v>65</v>
      </c>
      <c r="B84" s="10" t="s">
        <v>66</v>
      </c>
      <c r="C84" s="11"/>
      <c r="D84" s="12">
        <f>D85</f>
        <v>2306900</v>
      </c>
      <c r="E84" s="12">
        <f t="shared" ref="E84:F84" si="28">E85</f>
        <v>2303840</v>
      </c>
      <c r="F84" s="12">
        <f t="shared" si="28"/>
        <v>2303840</v>
      </c>
    </row>
    <row r="85" spans="1:6" ht="31.5" x14ac:dyDescent="0.25">
      <c r="A85" s="23" t="s">
        <v>346</v>
      </c>
      <c r="B85" s="10" t="s">
        <v>66</v>
      </c>
      <c r="C85" s="11" t="s">
        <v>11</v>
      </c>
      <c r="D85" s="12">
        <v>2306900</v>
      </c>
      <c r="E85" s="12">
        <v>2303840</v>
      </c>
      <c r="F85" s="12">
        <v>2303840</v>
      </c>
    </row>
    <row r="86" spans="1:6" ht="63" x14ac:dyDescent="0.25">
      <c r="A86" s="16" t="s">
        <v>67</v>
      </c>
      <c r="B86" s="10" t="s">
        <v>68</v>
      </c>
      <c r="C86" s="11"/>
      <c r="D86" s="12">
        <f>D87</f>
        <v>91044.47</v>
      </c>
      <c r="E86" s="12">
        <v>85354.5</v>
      </c>
      <c r="F86" s="12">
        <v>83791.399999999994</v>
      </c>
    </row>
    <row r="87" spans="1:6" ht="31.5" x14ac:dyDescent="0.25">
      <c r="A87" s="23" t="s">
        <v>346</v>
      </c>
      <c r="B87" s="10" t="s">
        <v>68</v>
      </c>
      <c r="C87" s="11" t="s">
        <v>11</v>
      </c>
      <c r="D87" s="12">
        <v>91044.47</v>
      </c>
      <c r="E87" s="12">
        <v>85400</v>
      </c>
      <c r="F87" s="12">
        <v>83800</v>
      </c>
    </row>
    <row r="88" spans="1:6" ht="99.75" customHeight="1" x14ac:dyDescent="0.25">
      <c r="A88" s="22" t="s">
        <v>69</v>
      </c>
      <c r="B88" s="10" t="s">
        <v>70</v>
      </c>
      <c r="C88" s="11"/>
      <c r="D88" s="12">
        <f>D89</f>
        <v>183515</v>
      </c>
      <c r="E88" s="12">
        <f t="shared" ref="E88:F88" si="29">E89</f>
        <v>0</v>
      </c>
      <c r="F88" s="12">
        <f t="shared" si="29"/>
        <v>0</v>
      </c>
    </row>
    <row r="89" spans="1:6" ht="31.5" x14ac:dyDescent="0.25">
      <c r="A89" s="23" t="s">
        <v>346</v>
      </c>
      <c r="B89" s="10" t="s">
        <v>70</v>
      </c>
      <c r="C89" s="11" t="s">
        <v>11</v>
      </c>
      <c r="D89" s="12">
        <v>183515</v>
      </c>
      <c r="E89" s="12"/>
      <c r="F89" s="12"/>
    </row>
    <row r="90" spans="1:6" ht="64.5" customHeight="1" x14ac:dyDescent="0.25">
      <c r="A90" s="22" t="s">
        <v>71</v>
      </c>
      <c r="B90" s="10" t="s">
        <v>72</v>
      </c>
      <c r="C90" s="11"/>
      <c r="D90" s="12">
        <f>D91</f>
        <v>6614032</v>
      </c>
      <c r="E90" s="12">
        <f t="shared" ref="E90" si="30">E91</f>
        <v>6231610</v>
      </c>
      <c r="F90" s="12">
        <v>6075300</v>
      </c>
    </row>
    <row r="91" spans="1:6" ht="31.5" x14ac:dyDescent="0.25">
      <c r="A91" s="23" t="s">
        <v>346</v>
      </c>
      <c r="B91" s="10" t="s">
        <v>72</v>
      </c>
      <c r="C91" s="11" t="s">
        <v>11</v>
      </c>
      <c r="D91" s="12">
        <v>6614032</v>
      </c>
      <c r="E91" s="12">
        <v>6231610</v>
      </c>
      <c r="F91" s="12">
        <v>607530</v>
      </c>
    </row>
    <row r="92" spans="1:6" ht="47.25" x14ac:dyDescent="0.25">
      <c r="A92" s="16" t="s">
        <v>73</v>
      </c>
      <c r="B92" s="10" t="s">
        <v>74</v>
      </c>
      <c r="C92" s="11"/>
      <c r="D92" s="12">
        <f>D93</f>
        <v>1264120</v>
      </c>
      <c r="E92" s="12">
        <f t="shared" ref="E92:F92" si="31">E93</f>
        <v>1264120</v>
      </c>
      <c r="F92" s="12">
        <f t="shared" si="31"/>
        <v>1264120</v>
      </c>
    </row>
    <row r="93" spans="1:6" ht="31.5" x14ac:dyDescent="0.25">
      <c r="A93" s="23" t="s">
        <v>346</v>
      </c>
      <c r="B93" s="10" t="s">
        <v>74</v>
      </c>
      <c r="C93" s="11" t="s">
        <v>11</v>
      </c>
      <c r="D93" s="12">
        <v>1264120</v>
      </c>
      <c r="E93" s="12">
        <v>1264120</v>
      </c>
      <c r="F93" s="12">
        <v>1264120</v>
      </c>
    </row>
    <row r="94" spans="1:6" ht="47.25" x14ac:dyDescent="0.25">
      <c r="A94" s="16" t="s">
        <v>75</v>
      </c>
      <c r="B94" s="10" t="s">
        <v>76</v>
      </c>
      <c r="C94" s="11"/>
      <c r="D94" s="12">
        <f>D95</f>
        <v>9226397.4600000009</v>
      </c>
      <c r="E94" s="12">
        <f t="shared" ref="E94:F94" si="32">E95</f>
        <v>9693781.7300000004</v>
      </c>
      <c r="F94" s="12">
        <f t="shared" si="32"/>
        <v>9777785.4800000004</v>
      </c>
    </row>
    <row r="95" spans="1:6" ht="47.25" x14ac:dyDescent="0.25">
      <c r="A95" s="16" t="s">
        <v>77</v>
      </c>
      <c r="B95" s="10" t="s">
        <v>78</v>
      </c>
      <c r="C95" s="11"/>
      <c r="D95" s="12">
        <f>D96+D98+D100+D103</f>
        <v>9226397.4600000009</v>
      </c>
      <c r="E95" s="12">
        <f t="shared" ref="E95:F95" si="33">E96+E98+E100+E103</f>
        <v>9693781.7300000004</v>
      </c>
      <c r="F95" s="12">
        <f t="shared" si="33"/>
        <v>9777785.4800000004</v>
      </c>
    </row>
    <row r="96" spans="1:6" ht="31.5" x14ac:dyDescent="0.25">
      <c r="A96" s="16" t="s">
        <v>79</v>
      </c>
      <c r="B96" s="10" t="s">
        <v>80</v>
      </c>
      <c r="C96" s="11"/>
      <c r="D96" s="12">
        <f>D97</f>
        <v>311051.01</v>
      </c>
      <c r="E96" s="12">
        <f t="shared" ref="E96:F96" si="34">E97</f>
        <v>398999.54</v>
      </c>
      <c r="F96" s="12">
        <f t="shared" si="34"/>
        <v>483003.29</v>
      </c>
    </row>
    <row r="97" spans="1:7" ht="15.75" x14ac:dyDescent="0.25">
      <c r="A97" s="24" t="s">
        <v>348</v>
      </c>
      <c r="B97" s="10" t="s">
        <v>80</v>
      </c>
      <c r="C97" s="11" t="s">
        <v>56</v>
      </c>
      <c r="D97" s="12">
        <v>311051.01</v>
      </c>
      <c r="E97" s="12">
        <v>398999.54</v>
      </c>
      <c r="F97" s="12">
        <v>483003.29</v>
      </c>
    </row>
    <row r="98" spans="1:7" ht="63" x14ac:dyDescent="0.25">
      <c r="A98" s="16" t="s">
        <v>81</v>
      </c>
      <c r="B98" s="10" t="s">
        <v>82</v>
      </c>
      <c r="C98" s="11"/>
      <c r="D98" s="12">
        <f>D99</f>
        <v>78949.88</v>
      </c>
      <c r="E98" s="12">
        <f t="shared" ref="E98:F98" si="35">E99</f>
        <v>83061.75</v>
      </c>
      <c r="F98" s="12">
        <f t="shared" si="35"/>
        <v>83061.75</v>
      </c>
    </row>
    <row r="99" spans="1:7" ht="31.5" x14ac:dyDescent="0.25">
      <c r="A99" s="23" t="s">
        <v>347</v>
      </c>
      <c r="B99" s="10" t="s">
        <v>82</v>
      </c>
      <c r="C99" s="11" t="s">
        <v>55</v>
      </c>
      <c r="D99" s="12">
        <v>78949.88</v>
      </c>
      <c r="E99" s="12">
        <v>83061.75</v>
      </c>
      <c r="F99" s="12">
        <v>83061.75</v>
      </c>
    </row>
    <row r="100" spans="1:7" ht="47.25" x14ac:dyDescent="0.25">
      <c r="A100" s="16" t="s">
        <v>83</v>
      </c>
      <c r="B100" s="10" t="s">
        <v>84</v>
      </c>
      <c r="C100" s="11"/>
      <c r="D100" s="12">
        <f>D101+D102</f>
        <v>1974600</v>
      </c>
      <c r="E100" s="12">
        <f t="shared" ref="E100:F100" si="36">E101+E102</f>
        <v>1974600</v>
      </c>
      <c r="F100" s="12">
        <f t="shared" si="36"/>
        <v>1974600</v>
      </c>
    </row>
    <row r="101" spans="1:7" ht="51.75" customHeight="1" x14ac:dyDescent="0.25">
      <c r="A101" s="23" t="s">
        <v>349</v>
      </c>
      <c r="B101" s="10" t="s">
        <v>84</v>
      </c>
      <c r="C101" s="11" t="s">
        <v>85</v>
      </c>
      <c r="D101" s="12">
        <v>1660400</v>
      </c>
      <c r="E101" s="12">
        <v>1760400</v>
      </c>
      <c r="F101" s="12">
        <v>1760400</v>
      </c>
    </row>
    <row r="102" spans="1:7" ht="31.5" x14ac:dyDescent="0.25">
      <c r="A102" s="24" t="s">
        <v>347</v>
      </c>
      <c r="B102" s="10" t="s">
        <v>84</v>
      </c>
      <c r="C102" s="11" t="s">
        <v>55</v>
      </c>
      <c r="D102" s="12">
        <v>314200</v>
      </c>
      <c r="E102" s="12">
        <v>214200</v>
      </c>
      <c r="F102" s="12">
        <v>214200</v>
      </c>
    </row>
    <row r="103" spans="1:7" ht="47.25" x14ac:dyDescent="0.25">
      <c r="A103" s="16" t="s">
        <v>86</v>
      </c>
      <c r="B103" s="10" t="s">
        <v>87</v>
      </c>
      <c r="C103" s="11"/>
      <c r="D103" s="12">
        <f>D104+D105</f>
        <v>6861796.5700000003</v>
      </c>
      <c r="E103" s="12">
        <f t="shared" ref="E103:F103" si="37">E104+E105</f>
        <v>7237120.4400000004</v>
      </c>
      <c r="F103" s="12">
        <f t="shared" si="37"/>
        <v>7237120.4400000004</v>
      </c>
    </row>
    <row r="104" spans="1:7" ht="31.5" x14ac:dyDescent="0.25">
      <c r="A104" s="23" t="s">
        <v>347</v>
      </c>
      <c r="B104" s="10" t="s">
        <v>87</v>
      </c>
      <c r="C104" s="11" t="s">
        <v>55</v>
      </c>
      <c r="D104" s="12">
        <v>81000</v>
      </c>
      <c r="E104" s="12">
        <v>81000</v>
      </c>
      <c r="F104" s="12">
        <v>81000</v>
      </c>
    </row>
    <row r="105" spans="1:7" ht="15.75" x14ac:dyDescent="0.25">
      <c r="A105" s="24" t="s">
        <v>348</v>
      </c>
      <c r="B105" s="10" t="s">
        <v>87</v>
      </c>
      <c r="C105" s="11" t="s">
        <v>56</v>
      </c>
      <c r="D105" s="12">
        <v>6780796.5700000003</v>
      </c>
      <c r="E105" s="12">
        <v>7156120.4400000004</v>
      </c>
      <c r="F105" s="12">
        <v>7156120.4400000004</v>
      </c>
    </row>
    <row r="106" spans="1:7" ht="31.5" x14ac:dyDescent="0.25">
      <c r="A106" s="16" t="s">
        <v>88</v>
      </c>
      <c r="B106" s="10" t="s">
        <v>89</v>
      </c>
      <c r="C106" s="11"/>
      <c r="D106" s="12">
        <f>D107</f>
        <v>29147293.719999999</v>
      </c>
      <c r="E106" s="12">
        <f t="shared" ref="E106:F106" si="38">E107</f>
        <v>29147293.719999999</v>
      </c>
      <c r="F106" s="12">
        <f t="shared" si="38"/>
        <v>29147293.719999999</v>
      </c>
    </row>
    <row r="107" spans="1:7" ht="31.5" x14ac:dyDescent="0.25">
      <c r="A107" s="16" t="s">
        <v>90</v>
      </c>
      <c r="B107" s="10" t="s">
        <v>91</v>
      </c>
      <c r="C107" s="11"/>
      <c r="D107" s="12">
        <f>D108+D112+D114</f>
        <v>29147293.719999999</v>
      </c>
      <c r="E107" s="12">
        <f t="shared" ref="E107:F107" si="39">E108+E112+E114</f>
        <v>29147293.719999999</v>
      </c>
      <c r="F107" s="12">
        <f t="shared" si="39"/>
        <v>29147293.719999999</v>
      </c>
    </row>
    <row r="108" spans="1:7" ht="31.5" x14ac:dyDescent="0.25">
      <c r="A108" s="16" t="s">
        <v>92</v>
      </c>
      <c r="B108" s="10" t="s">
        <v>93</v>
      </c>
      <c r="C108" s="11"/>
      <c r="D108" s="12">
        <f>D109+D110+D111</f>
        <v>6210949.0899999999</v>
      </c>
      <c r="E108" s="12">
        <f t="shared" ref="E108:F108" si="40">E109</f>
        <v>6199999</v>
      </c>
      <c r="F108" s="12">
        <f t="shared" si="40"/>
        <v>6199999</v>
      </c>
    </row>
    <row r="109" spans="1:7" ht="50.25" customHeight="1" x14ac:dyDescent="0.25">
      <c r="A109" s="23" t="s">
        <v>349</v>
      </c>
      <c r="B109" s="10" t="s">
        <v>93</v>
      </c>
      <c r="C109" s="11" t="s">
        <v>85</v>
      </c>
      <c r="D109" s="12">
        <v>6195999</v>
      </c>
      <c r="E109" s="12">
        <v>6199999</v>
      </c>
      <c r="F109" s="12">
        <v>6199999</v>
      </c>
      <c r="G109" s="6"/>
    </row>
    <row r="110" spans="1:7" ht="31.5" x14ac:dyDescent="0.25">
      <c r="A110" s="23" t="s">
        <v>347</v>
      </c>
      <c r="B110" s="10" t="s">
        <v>93</v>
      </c>
      <c r="C110" s="11" t="s">
        <v>55</v>
      </c>
      <c r="D110" s="12">
        <v>4000</v>
      </c>
      <c r="E110" s="12"/>
      <c r="F110" s="12"/>
      <c r="G110" s="7"/>
    </row>
    <row r="111" spans="1:7" ht="15.75" x14ac:dyDescent="0.25">
      <c r="A111" s="24" t="s">
        <v>350</v>
      </c>
      <c r="B111" s="10" t="s">
        <v>93</v>
      </c>
      <c r="C111" s="11" t="s">
        <v>96</v>
      </c>
      <c r="D111" s="12">
        <v>10950.09</v>
      </c>
      <c r="E111" s="12"/>
      <c r="F111" s="12"/>
    </row>
    <row r="112" spans="1:7" ht="15.75" x14ac:dyDescent="0.25">
      <c r="A112" s="16" t="s">
        <v>42</v>
      </c>
      <c r="B112" s="10" t="s">
        <v>94</v>
      </c>
      <c r="C112" s="11"/>
      <c r="D112" s="12">
        <f>D113</f>
        <v>1198297.94</v>
      </c>
      <c r="E112" s="12">
        <f t="shared" ref="E112:F112" si="41">E113</f>
        <v>1195080.72</v>
      </c>
      <c r="F112" s="12">
        <f t="shared" si="41"/>
        <v>1195080.72</v>
      </c>
    </row>
    <row r="113" spans="1:7" ht="31.5" x14ac:dyDescent="0.25">
      <c r="A113" s="24" t="s">
        <v>347</v>
      </c>
      <c r="B113" s="10" t="s">
        <v>94</v>
      </c>
      <c r="C113" s="11" t="s">
        <v>55</v>
      </c>
      <c r="D113" s="12">
        <v>1198297.94</v>
      </c>
      <c r="E113" s="12">
        <v>1195080.72</v>
      </c>
      <c r="F113" s="12">
        <v>1195080.72</v>
      </c>
      <c r="G113" s="8"/>
    </row>
    <row r="114" spans="1:7" ht="31.5" x14ac:dyDescent="0.25">
      <c r="A114" s="16" t="s">
        <v>44</v>
      </c>
      <c r="B114" s="10" t="s">
        <v>95</v>
      </c>
      <c r="C114" s="11"/>
      <c r="D114" s="12">
        <f>D115+D116+D117</f>
        <v>21738046.690000001</v>
      </c>
      <c r="E114" s="12">
        <f t="shared" ref="E114:F114" si="42">E115+E116+E117</f>
        <v>21752214</v>
      </c>
      <c r="F114" s="12">
        <f t="shared" si="42"/>
        <v>21752214</v>
      </c>
    </row>
    <row r="115" spans="1:7" ht="48.75" customHeight="1" x14ac:dyDescent="0.25">
      <c r="A115" s="23" t="s">
        <v>349</v>
      </c>
      <c r="B115" s="10" t="s">
        <v>95</v>
      </c>
      <c r="C115" s="11" t="s">
        <v>85</v>
      </c>
      <c r="D115" s="12">
        <v>20676801.34</v>
      </c>
      <c r="E115" s="12">
        <v>20862084</v>
      </c>
      <c r="F115" s="12">
        <v>20862084</v>
      </c>
      <c r="G115" s="13"/>
    </row>
    <row r="116" spans="1:7" ht="31.5" x14ac:dyDescent="0.25">
      <c r="A116" s="24" t="s">
        <v>347</v>
      </c>
      <c r="B116" s="10" t="s">
        <v>95</v>
      </c>
      <c r="C116" s="11" t="s">
        <v>55</v>
      </c>
      <c r="D116" s="12">
        <v>1015412.66</v>
      </c>
      <c r="E116" s="12">
        <v>830130</v>
      </c>
      <c r="F116" s="12">
        <v>830130</v>
      </c>
      <c r="G116" s="13"/>
    </row>
    <row r="117" spans="1:7" ht="15.75" x14ac:dyDescent="0.25">
      <c r="A117" s="24" t="s">
        <v>350</v>
      </c>
      <c r="B117" s="10" t="s">
        <v>95</v>
      </c>
      <c r="C117" s="11" t="s">
        <v>96</v>
      </c>
      <c r="D117" s="12">
        <v>45832.69</v>
      </c>
      <c r="E117" s="12">
        <v>60000</v>
      </c>
      <c r="F117" s="12">
        <v>60000</v>
      </c>
      <c r="G117" s="6"/>
    </row>
    <row r="118" spans="1:7" ht="47.25" x14ac:dyDescent="0.25">
      <c r="A118" s="16" t="s">
        <v>97</v>
      </c>
      <c r="B118" s="10" t="s">
        <v>98</v>
      </c>
      <c r="C118" s="11"/>
      <c r="D118" s="12">
        <f>D119+D135</f>
        <v>34025838.549999997</v>
      </c>
      <c r="E118" s="12">
        <v>23760883</v>
      </c>
      <c r="F118" s="12">
        <v>23760883</v>
      </c>
    </row>
    <row r="119" spans="1:7" ht="35.25" customHeight="1" x14ac:dyDescent="0.25">
      <c r="A119" s="16" t="s">
        <v>99</v>
      </c>
      <c r="B119" s="10" t="s">
        <v>100</v>
      </c>
      <c r="C119" s="11"/>
      <c r="D119" s="12">
        <f>D120+D132</f>
        <v>20449203.420000002</v>
      </c>
      <c r="E119" s="12">
        <f t="shared" ref="E119:F119" si="43">E120+E132</f>
        <v>13323444</v>
      </c>
      <c r="F119" s="12">
        <f t="shared" si="43"/>
        <v>13323444</v>
      </c>
    </row>
    <row r="120" spans="1:7" ht="31.5" x14ac:dyDescent="0.25">
      <c r="A120" s="16" t="s">
        <v>101</v>
      </c>
      <c r="B120" s="10" t="s">
        <v>102</v>
      </c>
      <c r="C120" s="11"/>
      <c r="D120" s="12">
        <f>D121+D125+D128</f>
        <v>14651203.42</v>
      </c>
      <c r="E120" s="12">
        <f t="shared" ref="E120:F120" si="44">E121+E125+E128</f>
        <v>13313444</v>
      </c>
      <c r="F120" s="12">
        <f t="shared" si="44"/>
        <v>13313444</v>
      </c>
    </row>
    <row r="121" spans="1:7" ht="15.75" x14ac:dyDescent="0.25">
      <c r="A121" s="16" t="s">
        <v>103</v>
      </c>
      <c r="B121" s="10" t="s">
        <v>104</v>
      </c>
      <c r="C121" s="11"/>
      <c r="D121" s="12">
        <f>D122+D123+D124</f>
        <v>10315193.42</v>
      </c>
      <c r="E121" s="12">
        <f t="shared" ref="E121:F121" si="45">E122+E123+E124</f>
        <v>10311973</v>
      </c>
      <c r="F121" s="12">
        <f t="shared" si="45"/>
        <v>10311973</v>
      </c>
    </row>
    <row r="122" spans="1:7" ht="51.75" customHeight="1" x14ac:dyDescent="0.25">
      <c r="A122" s="23" t="s">
        <v>349</v>
      </c>
      <c r="B122" s="10" t="s">
        <v>104</v>
      </c>
      <c r="C122" s="11" t="s">
        <v>85</v>
      </c>
      <c r="D122" s="12">
        <v>10107384.92</v>
      </c>
      <c r="E122" s="12">
        <v>10307973</v>
      </c>
      <c r="F122" s="12">
        <v>10307973</v>
      </c>
    </row>
    <row r="123" spans="1:7" ht="31.5" x14ac:dyDescent="0.25">
      <c r="A123" s="24" t="s">
        <v>347</v>
      </c>
      <c r="B123" s="10" t="s">
        <v>104</v>
      </c>
      <c r="C123" s="11" t="s">
        <v>55</v>
      </c>
      <c r="D123" s="12">
        <v>204808.5</v>
      </c>
      <c r="E123" s="12">
        <v>1000</v>
      </c>
      <c r="F123" s="12">
        <v>1000</v>
      </c>
      <c r="G123" s="13"/>
    </row>
    <row r="124" spans="1:7" ht="15.75" x14ac:dyDescent="0.25">
      <c r="A124" s="24" t="s">
        <v>350</v>
      </c>
      <c r="B124" s="10" t="s">
        <v>104</v>
      </c>
      <c r="C124" s="11" t="s">
        <v>96</v>
      </c>
      <c r="D124" s="12">
        <v>3000</v>
      </c>
      <c r="E124" s="12">
        <v>3000</v>
      </c>
      <c r="F124" s="12">
        <v>3000</v>
      </c>
    </row>
    <row r="125" spans="1:7" ht="31.5" x14ac:dyDescent="0.25">
      <c r="A125" s="16" t="s">
        <v>106</v>
      </c>
      <c r="B125" s="10" t="s">
        <v>107</v>
      </c>
      <c r="C125" s="11"/>
      <c r="D125" s="12">
        <f>D126+D127</f>
        <v>3136010</v>
      </c>
      <c r="E125" s="12">
        <f t="shared" ref="E125:F125" si="46">E126</f>
        <v>2999471</v>
      </c>
      <c r="F125" s="12">
        <f t="shared" si="46"/>
        <v>2999471</v>
      </c>
    </row>
    <row r="126" spans="1:7" ht="54.75" customHeight="1" x14ac:dyDescent="0.25">
      <c r="A126" s="23" t="s">
        <v>349</v>
      </c>
      <c r="B126" s="10" t="s">
        <v>107</v>
      </c>
      <c r="C126" s="11" t="s">
        <v>85</v>
      </c>
      <c r="D126" s="12">
        <v>2877810.5</v>
      </c>
      <c r="E126" s="12">
        <v>2999471</v>
      </c>
      <c r="F126" s="12">
        <v>2999471</v>
      </c>
    </row>
    <row r="127" spans="1:7" ht="34.5" customHeight="1" x14ac:dyDescent="0.25">
      <c r="A127" s="24" t="s">
        <v>347</v>
      </c>
      <c r="B127" s="10" t="s">
        <v>107</v>
      </c>
      <c r="C127" s="11" t="s">
        <v>55</v>
      </c>
      <c r="D127" s="12">
        <v>258199.5</v>
      </c>
      <c r="E127" s="12"/>
      <c r="F127" s="12"/>
      <c r="G127" s="18"/>
    </row>
    <row r="128" spans="1:7" ht="15.75" x14ac:dyDescent="0.25">
      <c r="A128" s="16" t="s">
        <v>108</v>
      </c>
      <c r="B128" s="10" t="s">
        <v>109</v>
      </c>
      <c r="C128" s="11"/>
      <c r="D128" s="12">
        <f>D131+D130+D129</f>
        <v>1200000</v>
      </c>
      <c r="E128" s="12">
        <f t="shared" ref="E128:F128" si="47">E131</f>
        <v>2000</v>
      </c>
      <c r="F128" s="12">
        <f t="shared" si="47"/>
        <v>2000</v>
      </c>
    </row>
    <row r="129" spans="1:7" ht="31.5" x14ac:dyDescent="0.25">
      <c r="A129" s="24" t="s">
        <v>347</v>
      </c>
      <c r="B129" s="10" t="s">
        <v>109</v>
      </c>
      <c r="C129" s="38" t="s">
        <v>55</v>
      </c>
      <c r="D129" s="12">
        <v>234837</v>
      </c>
      <c r="E129" s="12"/>
      <c r="F129" s="12"/>
    </row>
    <row r="130" spans="1:7" ht="15.75" x14ac:dyDescent="0.25">
      <c r="A130" s="24" t="s">
        <v>348</v>
      </c>
      <c r="B130" s="10" t="s">
        <v>109</v>
      </c>
      <c r="C130" s="11" t="s">
        <v>56</v>
      </c>
      <c r="D130" s="12">
        <v>329000</v>
      </c>
      <c r="E130" s="12"/>
      <c r="F130" s="12"/>
    </row>
    <row r="131" spans="1:7" ht="15.75" x14ac:dyDescent="0.25">
      <c r="A131" s="24" t="s">
        <v>350</v>
      </c>
      <c r="B131" s="10" t="s">
        <v>109</v>
      </c>
      <c r="C131" s="11" t="s">
        <v>96</v>
      </c>
      <c r="D131" s="12">
        <v>636163</v>
      </c>
      <c r="E131" s="12">
        <v>2000</v>
      </c>
      <c r="F131" s="12">
        <v>2000</v>
      </c>
    </row>
    <row r="132" spans="1:7" ht="31.5" x14ac:dyDescent="0.25">
      <c r="A132" s="16" t="s">
        <v>110</v>
      </c>
      <c r="B132" s="10" t="s">
        <v>111</v>
      </c>
      <c r="C132" s="11"/>
      <c r="D132" s="12">
        <f>D133</f>
        <v>5798000</v>
      </c>
      <c r="E132" s="12">
        <f t="shared" ref="E132:F133" si="48">E133</f>
        <v>10000</v>
      </c>
      <c r="F132" s="12">
        <f t="shared" si="48"/>
        <v>10000</v>
      </c>
    </row>
    <row r="133" spans="1:7" ht="31.5" x14ac:dyDescent="0.25">
      <c r="A133" s="16" t="s">
        <v>112</v>
      </c>
      <c r="B133" s="10" t="s">
        <v>113</v>
      </c>
      <c r="C133" s="11"/>
      <c r="D133" s="12">
        <f>D134</f>
        <v>5798000</v>
      </c>
      <c r="E133" s="12">
        <f t="shared" si="48"/>
        <v>10000</v>
      </c>
      <c r="F133" s="12">
        <f t="shared" si="48"/>
        <v>10000</v>
      </c>
    </row>
    <row r="134" spans="1:7" ht="15.75" x14ac:dyDescent="0.25">
      <c r="A134" s="24" t="s">
        <v>348</v>
      </c>
      <c r="B134" s="10" t="s">
        <v>113</v>
      </c>
      <c r="C134" s="11" t="s">
        <v>56</v>
      </c>
      <c r="D134" s="12">
        <v>5798000</v>
      </c>
      <c r="E134" s="12">
        <v>10000</v>
      </c>
      <c r="F134" s="12">
        <v>10000</v>
      </c>
    </row>
    <row r="135" spans="1:7" ht="47.25" x14ac:dyDescent="0.25">
      <c r="A135" s="16" t="s">
        <v>114</v>
      </c>
      <c r="B135" s="10" t="s">
        <v>115</v>
      </c>
      <c r="C135" s="11"/>
      <c r="D135" s="12">
        <f>D136+D146+D149+D152</f>
        <v>13576635.129999999</v>
      </c>
      <c r="E135" s="12">
        <f t="shared" ref="E135:F135" si="49">E136+E146+E149+E152</f>
        <v>10437439</v>
      </c>
      <c r="F135" s="12">
        <f t="shared" si="49"/>
        <v>10437439</v>
      </c>
    </row>
    <row r="136" spans="1:7" ht="31.5" x14ac:dyDescent="0.25">
      <c r="A136" s="16" t="s">
        <v>116</v>
      </c>
      <c r="B136" s="10" t="s">
        <v>117</v>
      </c>
      <c r="C136" s="11"/>
      <c r="D136" s="12">
        <f>D137+D141+D144</f>
        <v>10156028.67</v>
      </c>
      <c r="E136" s="12">
        <f>E137+E141+E144</f>
        <v>10127775</v>
      </c>
      <c r="F136" s="12">
        <f>F137+F141+F144</f>
        <v>10127775</v>
      </c>
    </row>
    <row r="137" spans="1:7" ht="15.75" x14ac:dyDescent="0.25">
      <c r="A137" s="16" t="s">
        <v>103</v>
      </c>
      <c r="B137" s="10" t="s">
        <v>118</v>
      </c>
      <c r="C137" s="11"/>
      <c r="D137" s="12">
        <f>D138+D139+D140</f>
        <v>8663475.2599999998</v>
      </c>
      <c r="E137" s="12">
        <f>E138+E139</f>
        <v>8676262</v>
      </c>
      <c r="F137" s="12">
        <f>F138+F139</f>
        <v>8676262</v>
      </c>
    </row>
    <row r="138" spans="1:7" ht="53.25" customHeight="1" x14ac:dyDescent="0.25">
      <c r="A138" s="23" t="s">
        <v>349</v>
      </c>
      <c r="B138" s="10" t="s">
        <v>118</v>
      </c>
      <c r="C138" s="11" t="s">
        <v>85</v>
      </c>
      <c r="D138" s="12">
        <v>8655262</v>
      </c>
      <c r="E138" s="12">
        <v>8673262</v>
      </c>
      <c r="F138" s="12">
        <v>8673262</v>
      </c>
      <c r="G138" s="6"/>
    </row>
    <row r="139" spans="1:7" ht="31.5" x14ac:dyDescent="0.25">
      <c r="A139" s="24" t="s">
        <v>347</v>
      </c>
      <c r="B139" s="10" t="s">
        <v>118</v>
      </c>
      <c r="C139" s="11" t="s">
        <v>55</v>
      </c>
      <c r="D139" s="12"/>
      <c r="E139" s="12">
        <v>3000</v>
      </c>
      <c r="F139" s="12">
        <v>3000</v>
      </c>
    </row>
    <row r="140" spans="1:7" ht="15.75" x14ac:dyDescent="0.25">
      <c r="A140" s="24" t="s">
        <v>350</v>
      </c>
      <c r="B140" s="10" t="s">
        <v>118</v>
      </c>
      <c r="C140" s="11" t="s">
        <v>96</v>
      </c>
      <c r="D140" s="12">
        <v>8213.26</v>
      </c>
      <c r="E140" s="12"/>
      <c r="F140" s="12"/>
    </row>
    <row r="141" spans="1:7" ht="31.5" x14ac:dyDescent="0.25">
      <c r="A141" s="16" t="s">
        <v>106</v>
      </c>
      <c r="B141" s="10" t="s">
        <v>119</v>
      </c>
      <c r="C141" s="11"/>
      <c r="D141" s="12">
        <f>D142+D143</f>
        <v>1375853.41</v>
      </c>
      <c r="E141" s="12">
        <f t="shared" ref="E141:F141" si="50">E142</f>
        <v>1373813</v>
      </c>
      <c r="F141" s="12">
        <f t="shared" si="50"/>
        <v>1373813</v>
      </c>
    </row>
    <row r="142" spans="1:7" ht="51.75" customHeight="1" x14ac:dyDescent="0.25">
      <c r="A142" s="23" t="s">
        <v>349</v>
      </c>
      <c r="B142" s="10" t="s">
        <v>119</v>
      </c>
      <c r="C142" s="11" t="s">
        <v>85</v>
      </c>
      <c r="D142" s="12">
        <v>1373813</v>
      </c>
      <c r="E142" s="12">
        <v>1373813</v>
      </c>
      <c r="F142" s="12">
        <v>1373813</v>
      </c>
    </row>
    <row r="143" spans="1:7" ht="15.75" x14ac:dyDescent="0.25">
      <c r="A143" s="24" t="s">
        <v>350</v>
      </c>
      <c r="B143" s="10" t="s">
        <v>119</v>
      </c>
      <c r="C143" s="11" t="s">
        <v>96</v>
      </c>
      <c r="D143" s="12">
        <v>2040.41</v>
      </c>
      <c r="E143" s="12"/>
      <c r="F143" s="12"/>
    </row>
    <row r="144" spans="1:7" ht="15.75" x14ac:dyDescent="0.25">
      <c r="A144" s="16" t="s">
        <v>42</v>
      </c>
      <c r="B144" s="10" t="s">
        <v>120</v>
      </c>
      <c r="C144" s="11"/>
      <c r="D144" s="12">
        <f>D145</f>
        <v>116700</v>
      </c>
      <c r="E144" s="12">
        <f t="shared" ref="E144:F144" si="51">E145</f>
        <v>77700</v>
      </c>
      <c r="F144" s="12">
        <f t="shared" si="51"/>
        <v>77700</v>
      </c>
    </row>
    <row r="145" spans="1:7" ht="31.5" x14ac:dyDescent="0.25">
      <c r="A145" s="24" t="s">
        <v>347</v>
      </c>
      <c r="B145" s="10" t="s">
        <v>120</v>
      </c>
      <c r="C145" s="11" t="s">
        <v>55</v>
      </c>
      <c r="D145" s="12">
        <v>116700</v>
      </c>
      <c r="E145" s="12">
        <v>77700</v>
      </c>
      <c r="F145" s="12">
        <v>77700</v>
      </c>
      <c r="G145" s="6"/>
    </row>
    <row r="146" spans="1:7" ht="47.25" x14ac:dyDescent="0.25">
      <c r="A146" s="16" t="s">
        <v>121</v>
      </c>
      <c r="B146" s="10" t="s">
        <v>122</v>
      </c>
      <c r="C146" s="11"/>
      <c r="D146" s="12">
        <f>D147</f>
        <v>0</v>
      </c>
      <c r="E146" s="12">
        <f t="shared" ref="E146:F147" si="52">E147</f>
        <v>0</v>
      </c>
      <c r="F146" s="12">
        <f t="shared" si="52"/>
        <v>0</v>
      </c>
    </row>
    <row r="147" spans="1:7" ht="19.5" customHeight="1" x14ac:dyDescent="0.25">
      <c r="A147" s="16" t="s">
        <v>123</v>
      </c>
      <c r="B147" s="10" t="s">
        <v>124</v>
      </c>
      <c r="C147" s="11"/>
      <c r="D147" s="12">
        <f>D148</f>
        <v>0</v>
      </c>
      <c r="E147" s="12">
        <f t="shared" si="52"/>
        <v>0</v>
      </c>
      <c r="F147" s="12">
        <f t="shared" si="52"/>
        <v>0</v>
      </c>
    </row>
    <row r="148" spans="1:7" ht="31.5" x14ac:dyDescent="0.25">
      <c r="A148" s="24" t="s">
        <v>347</v>
      </c>
      <c r="B148" s="10" t="s">
        <v>124</v>
      </c>
      <c r="C148" s="11" t="s">
        <v>55</v>
      </c>
      <c r="D148" s="12">
        <v>0</v>
      </c>
      <c r="E148" s="12"/>
      <c r="F148" s="12"/>
    </row>
    <row r="149" spans="1:7" ht="78.75" x14ac:dyDescent="0.25">
      <c r="A149" s="22" t="s">
        <v>125</v>
      </c>
      <c r="B149" s="10" t="s">
        <v>126</v>
      </c>
      <c r="C149" s="11"/>
      <c r="D149" s="12">
        <f>D150</f>
        <v>308264</v>
      </c>
      <c r="E149" s="12">
        <f t="shared" ref="E149:F150" si="53">E150</f>
        <v>308264</v>
      </c>
      <c r="F149" s="12">
        <f t="shared" si="53"/>
        <v>308264</v>
      </c>
    </row>
    <row r="150" spans="1:7" ht="31.5" x14ac:dyDescent="0.25">
      <c r="A150" s="16" t="s">
        <v>127</v>
      </c>
      <c r="B150" s="10" t="s">
        <v>128</v>
      </c>
      <c r="C150" s="11"/>
      <c r="D150" s="12">
        <f>D151</f>
        <v>308264</v>
      </c>
      <c r="E150" s="12">
        <f t="shared" si="53"/>
        <v>308264</v>
      </c>
      <c r="F150" s="12">
        <f t="shared" si="53"/>
        <v>308264</v>
      </c>
    </row>
    <row r="151" spans="1:7" ht="31.5" x14ac:dyDescent="0.25">
      <c r="A151" s="24" t="s">
        <v>347</v>
      </c>
      <c r="B151" s="10" t="s">
        <v>128</v>
      </c>
      <c r="C151" s="11" t="s">
        <v>55</v>
      </c>
      <c r="D151" s="12">
        <v>308264</v>
      </c>
      <c r="E151" s="12">
        <v>308264</v>
      </c>
      <c r="F151" s="12">
        <v>308264</v>
      </c>
    </row>
    <row r="152" spans="1:7" ht="47.25" x14ac:dyDescent="0.25">
      <c r="A152" s="16" t="s">
        <v>129</v>
      </c>
      <c r="B152" s="10" t="s">
        <v>130</v>
      </c>
      <c r="C152" s="11"/>
      <c r="D152" s="12">
        <f>D153</f>
        <v>3112342.46</v>
      </c>
      <c r="E152" s="12">
        <f t="shared" ref="E152:F152" si="54">E153</f>
        <v>1400</v>
      </c>
      <c r="F152" s="12">
        <f t="shared" si="54"/>
        <v>1400</v>
      </c>
    </row>
    <row r="153" spans="1:7" ht="15.75" x14ac:dyDescent="0.25">
      <c r="A153" s="16" t="s">
        <v>131</v>
      </c>
      <c r="B153" s="10" t="s">
        <v>132</v>
      </c>
      <c r="C153" s="11"/>
      <c r="D153" s="12">
        <f>D154+D155+D156</f>
        <v>3112342.46</v>
      </c>
      <c r="E153" s="12">
        <f>E156</f>
        <v>1400</v>
      </c>
      <c r="F153" s="12">
        <f>F156</f>
        <v>1400</v>
      </c>
    </row>
    <row r="154" spans="1:7" ht="31.5" x14ac:dyDescent="0.25">
      <c r="A154" s="24" t="s">
        <v>347</v>
      </c>
      <c r="B154" s="10" t="s">
        <v>132</v>
      </c>
      <c r="C154" s="11" t="s">
        <v>55</v>
      </c>
      <c r="D154" s="12">
        <v>887596.13</v>
      </c>
      <c r="E154" s="12"/>
      <c r="F154" s="12"/>
    </row>
    <row r="155" spans="1:7" ht="31.5" x14ac:dyDescent="0.25">
      <c r="A155" s="28" t="s">
        <v>352</v>
      </c>
      <c r="B155" s="10" t="s">
        <v>132</v>
      </c>
      <c r="C155" s="11" t="s">
        <v>182</v>
      </c>
      <c r="D155" s="12">
        <v>2095000</v>
      </c>
      <c r="E155" s="12"/>
      <c r="F155" s="12"/>
    </row>
    <row r="156" spans="1:7" ht="15.75" x14ac:dyDescent="0.25">
      <c r="A156" s="24" t="s">
        <v>350</v>
      </c>
      <c r="B156" s="10" t="s">
        <v>132</v>
      </c>
      <c r="C156" s="11" t="s">
        <v>96</v>
      </c>
      <c r="D156" s="12">
        <v>129746.33</v>
      </c>
      <c r="E156" s="12">
        <v>1400</v>
      </c>
      <c r="F156" s="12">
        <v>1400</v>
      </c>
      <c r="G156" s="6"/>
    </row>
    <row r="157" spans="1:7" ht="31.5" x14ac:dyDescent="0.25">
      <c r="A157" s="16" t="s">
        <v>133</v>
      </c>
      <c r="B157" s="10" t="s">
        <v>134</v>
      </c>
      <c r="C157" s="11"/>
      <c r="D157" s="12">
        <f>D158</f>
        <v>75960895.5</v>
      </c>
      <c r="E157" s="12">
        <f t="shared" ref="E157:F158" si="55">E158</f>
        <v>75031557.899999991</v>
      </c>
      <c r="F157" s="12">
        <f t="shared" si="55"/>
        <v>75019459.099999994</v>
      </c>
    </row>
    <row r="158" spans="1:7" ht="31.5" x14ac:dyDescent="0.25">
      <c r="A158" s="16" t="s">
        <v>135</v>
      </c>
      <c r="B158" s="10" t="s">
        <v>136</v>
      </c>
      <c r="C158" s="11"/>
      <c r="D158" s="12">
        <f>D159</f>
        <v>75960895.5</v>
      </c>
      <c r="E158" s="12">
        <f t="shared" si="55"/>
        <v>75031557.899999991</v>
      </c>
      <c r="F158" s="12">
        <f t="shared" si="55"/>
        <v>75019459.099999994</v>
      </c>
    </row>
    <row r="159" spans="1:7" ht="31.5" x14ac:dyDescent="0.25">
      <c r="A159" s="16" t="s">
        <v>137</v>
      </c>
      <c r="B159" s="10" t="s">
        <v>138</v>
      </c>
      <c r="C159" s="11"/>
      <c r="D159" s="12">
        <f>D160+D164+D167+D171+D173+D175+D177+D180+D183+D186+D169</f>
        <v>75960895.5</v>
      </c>
      <c r="E159" s="12">
        <f t="shared" ref="E159:F159" si="56">E160+E164+E167+E171+E173+E175+E177+E180+E183+E186</f>
        <v>75031557.899999991</v>
      </c>
      <c r="F159" s="12">
        <f t="shared" si="56"/>
        <v>75019459.099999994</v>
      </c>
    </row>
    <row r="160" spans="1:7" ht="15.75" x14ac:dyDescent="0.25">
      <c r="A160" s="16" t="s">
        <v>139</v>
      </c>
      <c r="B160" s="10" t="s">
        <v>140</v>
      </c>
      <c r="C160" s="11"/>
      <c r="D160" s="12">
        <f>D161+D162+D163</f>
        <v>33740669.729999997</v>
      </c>
      <c r="E160" s="12">
        <f t="shared" ref="E160:F160" si="57">E161+E162+E163</f>
        <v>33973977.030000001</v>
      </c>
      <c r="F160" s="12">
        <f t="shared" si="57"/>
        <v>33973978.229999997</v>
      </c>
    </row>
    <row r="161" spans="1:7" ht="50.25" customHeight="1" x14ac:dyDescent="0.25">
      <c r="A161" s="23" t="s">
        <v>349</v>
      </c>
      <c r="B161" s="10" t="s">
        <v>140</v>
      </c>
      <c r="C161" s="11" t="s">
        <v>85</v>
      </c>
      <c r="D161" s="12">
        <v>33430660.219999999</v>
      </c>
      <c r="E161" s="12">
        <v>33971977.030000001</v>
      </c>
      <c r="F161" s="12">
        <v>33971978.229999997</v>
      </c>
      <c r="G161" s="6"/>
    </row>
    <row r="162" spans="1:7" ht="31.5" x14ac:dyDescent="0.25">
      <c r="A162" s="24" t="s">
        <v>347</v>
      </c>
      <c r="B162" s="10" t="s">
        <v>140</v>
      </c>
      <c r="C162" s="11" t="s">
        <v>55</v>
      </c>
      <c r="D162" s="12">
        <v>100000</v>
      </c>
      <c r="E162" s="12">
        <v>1000</v>
      </c>
      <c r="F162" s="12">
        <v>1000</v>
      </c>
    </row>
    <row r="163" spans="1:7" ht="15.75" x14ac:dyDescent="0.25">
      <c r="A163" s="16" t="s">
        <v>350</v>
      </c>
      <c r="B163" s="10" t="s">
        <v>140</v>
      </c>
      <c r="C163" s="11" t="s">
        <v>96</v>
      </c>
      <c r="D163" s="12">
        <v>210009.51</v>
      </c>
      <c r="E163" s="12">
        <v>1000</v>
      </c>
      <c r="F163" s="12">
        <v>1000</v>
      </c>
      <c r="G163" s="13"/>
    </row>
    <row r="164" spans="1:7" ht="31.5" x14ac:dyDescent="0.25">
      <c r="A164" s="16" t="s">
        <v>106</v>
      </c>
      <c r="B164" s="10" t="s">
        <v>141</v>
      </c>
      <c r="C164" s="11"/>
      <c r="D164" s="12">
        <f>D165+D166</f>
        <v>17375513</v>
      </c>
      <c r="E164" s="12">
        <f t="shared" ref="E164:F164" si="58">E165</f>
        <v>17375513</v>
      </c>
      <c r="F164" s="12">
        <f t="shared" si="58"/>
        <v>17375513</v>
      </c>
    </row>
    <row r="165" spans="1:7" ht="48" customHeight="1" x14ac:dyDescent="0.25">
      <c r="A165" s="23" t="s">
        <v>349</v>
      </c>
      <c r="B165" s="10" t="s">
        <v>141</v>
      </c>
      <c r="C165" s="11" t="s">
        <v>85</v>
      </c>
      <c r="D165" s="12">
        <v>17197078.739999998</v>
      </c>
      <c r="E165" s="12">
        <v>17375513</v>
      </c>
      <c r="F165" s="12">
        <v>17375513</v>
      </c>
      <c r="G165" s="6"/>
    </row>
    <row r="166" spans="1:7" ht="31.5" x14ac:dyDescent="0.25">
      <c r="A166" s="24" t="s">
        <v>347</v>
      </c>
      <c r="B166" s="10" t="s">
        <v>141</v>
      </c>
      <c r="C166" s="11" t="s">
        <v>55</v>
      </c>
      <c r="D166" s="12">
        <v>178434.26</v>
      </c>
      <c r="E166" s="12"/>
      <c r="F166" s="12"/>
    </row>
    <row r="167" spans="1:7" ht="15.75" x14ac:dyDescent="0.25">
      <c r="A167" s="16" t="s">
        <v>42</v>
      </c>
      <c r="B167" s="10" t="s">
        <v>142</v>
      </c>
      <c r="C167" s="11"/>
      <c r="D167" s="12">
        <f>D168</f>
        <v>2502073.1</v>
      </c>
      <c r="E167" s="12">
        <f t="shared" ref="E167:F167" si="59">E168</f>
        <v>316843.65000000002</v>
      </c>
      <c r="F167" s="12">
        <f t="shared" si="59"/>
        <v>316843.65000000002</v>
      </c>
    </row>
    <row r="168" spans="1:7" ht="31.5" x14ac:dyDescent="0.25">
      <c r="A168" s="24" t="s">
        <v>346</v>
      </c>
      <c r="B168" s="10" t="s">
        <v>142</v>
      </c>
      <c r="C168" s="11" t="s">
        <v>11</v>
      </c>
      <c r="D168" s="12">
        <v>2502073.1</v>
      </c>
      <c r="E168" s="12">
        <v>316843.65000000002</v>
      </c>
      <c r="F168" s="12">
        <v>316843.65000000002</v>
      </c>
      <c r="G168" s="6"/>
    </row>
    <row r="169" spans="1:7" ht="15.75" x14ac:dyDescent="0.25">
      <c r="A169" s="42" t="s">
        <v>428</v>
      </c>
      <c r="B169" s="10" t="s">
        <v>427</v>
      </c>
      <c r="C169" s="38"/>
      <c r="D169" s="12">
        <f>D170</f>
        <v>763162.4</v>
      </c>
      <c r="E169" s="12"/>
      <c r="F169" s="12"/>
      <c r="G169" s="7"/>
    </row>
    <row r="170" spans="1:7" ht="31.5" x14ac:dyDescent="0.25">
      <c r="A170" s="24" t="s">
        <v>347</v>
      </c>
      <c r="B170" s="10" t="s">
        <v>427</v>
      </c>
      <c r="C170" s="38" t="s">
        <v>55</v>
      </c>
      <c r="D170" s="12">
        <v>763162.4</v>
      </c>
      <c r="E170" s="12"/>
      <c r="F170" s="12"/>
      <c r="G170" s="7"/>
    </row>
    <row r="171" spans="1:7" ht="15.75" x14ac:dyDescent="0.25">
      <c r="A171" s="16" t="s">
        <v>143</v>
      </c>
      <c r="B171" s="10" t="s">
        <v>144</v>
      </c>
      <c r="C171" s="11"/>
      <c r="D171" s="12">
        <f>D172</f>
        <v>120000</v>
      </c>
      <c r="E171" s="12">
        <f t="shared" ref="E171:F171" si="60">E172</f>
        <v>1000</v>
      </c>
      <c r="F171" s="12">
        <f t="shared" si="60"/>
        <v>1000</v>
      </c>
    </row>
    <row r="172" spans="1:7" ht="31.5" x14ac:dyDescent="0.25">
      <c r="A172" s="24" t="s">
        <v>347</v>
      </c>
      <c r="B172" s="10" t="s">
        <v>144</v>
      </c>
      <c r="C172" s="11" t="s">
        <v>55</v>
      </c>
      <c r="D172" s="12">
        <v>120000</v>
      </c>
      <c r="E172" s="12">
        <v>1000</v>
      </c>
      <c r="F172" s="12">
        <v>1000</v>
      </c>
    </row>
    <row r="173" spans="1:7" ht="47.25" x14ac:dyDescent="0.25">
      <c r="A173" s="16" t="s">
        <v>145</v>
      </c>
      <c r="B173" s="10" t="s">
        <v>146</v>
      </c>
      <c r="C173" s="11"/>
      <c r="D173" s="12">
        <f>D174</f>
        <v>2012025</v>
      </c>
      <c r="E173" s="12">
        <f t="shared" ref="E173:F173" si="61">E174</f>
        <v>4878760.1399999997</v>
      </c>
      <c r="F173" s="12">
        <f t="shared" si="61"/>
        <v>4878760.1399999997</v>
      </c>
    </row>
    <row r="174" spans="1:7" ht="31.5" x14ac:dyDescent="0.25">
      <c r="A174" s="24" t="s">
        <v>346</v>
      </c>
      <c r="B174" s="10" t="s">
        <v>146</v>
      </c>
      <c r="C174" s="11" t="s">
        <v>11</v>
      </c>
      <c r="D174" s="12">
        <v>2012025</v>
      </c>
      <c r="E174" s="12">
        <v>4878760.1399999997</v>
      </c>
      <c r="F174" s="12">
        <v>4878760.1399999997</v>
      </c>
    </row>
    <row r="175" spans="1:7" ht="31.5" x14ac:dyDescent="0.25">
      <c r="A175" s="16" t="s">
        <v>147</v>
      </c>
      <c r="B175" s="10" t="s">
        <v>148</v>
      </c>
      <c r="C175" s="11"/>
      <c r="D175" s="12">
        <f>D176</f>
        <v>15803750</v>
      </c>
      <c r="E175" s="12">
        <f t="shared" ref="E175:F175" si="62">E176</f>
        <v>14853750</v>
      </c>
      <c r="F175" s="12">
        <f t="shared" si="62"/>
        <v>14853750</v>
      </c>
    </row>
    <row r="176" spans="1:7" ht="31.5" x14ac:dyDescent="0.25">
      <c r="A176" s="24" t="s">
        <v>346</v>
      </c>
      <c r="B176" s="10" t="s">
        <v>148</v>
      </c>
      <c r="C176" s="11" t="s">
        <v>11</v>
      </c>
      <c r="D176" s="12">
        <v>15803750</v>
      </c>
      <c r="E176" s="12">
        <v>14853750</v>
      </c>
      <c r="F176" s="12">
        <v>14853750</v>
      </c>
    </row>
    <row r="177" spans="1:7" ht="33" customHeight="1" x14ac:dyDescent="0.25">
      <c r="A177" s="16" t="s">
        <v>149</v>
      </c>
      <c r="B177" s="10" t="s">
        <v>150</v>
      </c>
      <c r="C177" s="11"/>
      <c r="D177" s="12">
        <f>D178+D179</f>
        <v>1310900</v>
      </c>
      <c r="E177" s="12">
        <f t="shared" ref="E177:F177" si="63">E178+E179</f>
        <v>1310900</v>
      </c>
      <c r="F177" s="12">
        <f t="shared" si="63"/>
        <v>1310900</v>
      </c>
    </row>
    <row r="178" spans="1:7" ht="51.75" customHeight="1" x14ac:dyDescent="0.25">
      <c r="A178" s="23" t="s">
        <v>349</v>
      </c>
      <c r="B178" s="10" t="s">
        <v>150</v>
      </c>
      <c r="C178" s="11" t="s">
        <v>85</v>
      </c>
      <c r="D178" s="12">
        <v>1075317.26</v>
      </c>
      <c r="E178" s="12">
        <v>586900</v>
      </c>
      <c r="F178" s="12">
        <v>586900</v>
      </c>
      <c r="G178" s="6"/>
    </row>
    <row r="179" spans="1:7" ht="31.5" x14ac:dyDescent="0.25">
      <c r="A179" s="24" t="s">
        <v>347</v>
      </c>
      <c r="B179" s="10" t="s">
        <v>150</v>
      </c>
      <c r="C179" s="11" t="s">
        <v>55</v>
      </c>
      <c r="D179" s="12">
        <v>235582.74</v>
      </c>
      <c r="E179" s="12">
        <v>724000</v>
      </c>
      <c r="F179" s="12">
        <v>724000</v>
      </c>
      <c r="G179" s="6"/>
    </row>
    <row r="180" spans="1:7" ht="63" x14ac:dyDescent="0.25">
      <c r="A180" s="16" t="s">
        <v>151</v>
      </c>
      <c r="B180" s="10" t="s">
        <v>152</v>
      </c>
      <c r="C180" s="11"/>
      <c r="D180" s="12">
        <f>D181+D182</f>
        <v>1074214.08</v>
      </c>
      <c r="E180" s="12">
        <f t="shared" ref="E180:F180" si="64">E181+E182</f>
        <v>1074214.08</v>
      </c>
      <c r="F180" s="12">
        <f t="shared" si="64"/>
        <v>1074214.08</v>
      </c>
    </row>
    <row r="181" spans="1:7" ht="52.5" customHeight="1" x14ac:dyDescent="0.25">
      <c r="A181" s="23" t="s">
        <v>349</v>
      </c>
      <c r="B181" s="10" t="s">
        <v>152</v>
      </c>
      <c r="C181" s="11" t="s">
        <v>85</v>
      </c>
      <c r="D181" s="12">
        <v>854414.08</v>
      </c>
      <c r="E181" s="12">
        <v>724214.08</v>
      </c>
      <c r="F181" s="12">
        <v>724214.08</v>
      </c>
      <c r="G181" s="6"/>
    </row>
    <row r="182" spans="1:7" ht="31.5" x14ac:dyDescent="0.25">
      <c r="A182" s="23" t="s">
        <v>347</v>
      </c>
      <c r="B182" s="10" t="s">
        <v>152</v>
      </c>
      <c r="C182" s="11" t="s">
        <v>55</v>
      </c>
      <c r="D182" s="12">
        <v>219800</v>
      </c>
      <c r="E182" s="12">
        <v>350000</v>
      </c>
      <c r="F182" s="12">
        <v>350000</v>
      </c>
      <c r="G182" s="6"/>
    </row>
    <row r="183" spans="1:7" ht="78.75" x14ac:dyDescent="0.25">
      <c r="A183" s="22" t="s">
        <v>153</v>
      </c>
      <c r="B183" s="10" t="s">
        <v>154</v>
      </c>
      <c r="C183" s="11"/>
      <c r="D183" s="12">
        <f>D184+D185</f>
        <v>611900</v>
      </c>
      <c r="E183" s="12">
        <f t="shared" ref="E183:F183" si="65">E184+E185</f>
        <v>611900</v>
      </c>
      <c r="F183" s="12">
        <f t="shared" si="65"/>
        <v>611900</v>
      </c>
    </row>
    <row r="184" spans="1:7" ht="53.25" customHeight="1" x14ac:dyDescent="0.25">
      <c r="A184" s="23" t="s">
        <v>349</v>
      </c>
      <c r="B184" s="10" t="s">
        <v>154</v>
      </c>
      <c r="C184" s="11" t="s">
        <v>85</v>
      </c>
      <c r="D184" s="12">
        <v>611900</v>
      </c>
      <c r="E184" s="12">
        <v>601900</v>
      </c>
      <c r="F184" s="12">
        <v>601900</v>
      </c>
      <c r="G184" s="9"/>
    </row>
    <row r="185" spans="1:7" ht="31.5" x14ac:dyDescent="0.25">
      <c r="A185" s="23" t="s">
        <v>351</v>
      </c>
      <c r="B185" s="10" t="s">
        <v>154</v>
      </c>
      <c r="C185" s="11" t="s">
        <v>55</v>
      </c>
      <c r="D185" s="12">
        <v>0</v>
      </c>
      <c r="E185" s="12">
        <v>10000</v>
      </c>
      <c r="F185" s="12">
        <v>10000</v>
      </c>
      <c r="G185" s="9"/>
    </row>
    <row r="186" spans="1:7" ht="36" customHeight="1" x14ac:dyDescent="0.25">
      <c r="A186" s="16" t="s">
        <v>155</v>
      </c>
      <c r="B186" s="10" t="s">
        <v>156</v>
      </c>
      <c r="C186" s="11"/>
      <c r="D186" s="12">
        <f>D187+D188</f>
        <v>646688.18999999994</v>
      </c>
      <c r="E186" s="12">
        <f t="shared" ref="E186:F186" si="66">E187+E188</f>
        <v>634700</v>
      </c>
      <c r="F186" s="12">
        <f t="shared" si="66"/>
        <v>622600</v>
      </c>
    </row>
    <row r="187" spans="1:7" ht="45.75" customHeight="1" x14ac:dyDescent="0.25">
      <c r="A187" s="23" t="s">
        <v>349</v>
      </c>
      <c r="B187" s="10" t="s">
        <v>156</v>
      </c>
      <c r="C187" s="11" t="s">
        <v>85</v>
      </c>
      <c r="D187" s="12">
        <v>646688.18999999994</v>
      </c>
      <c r="E187" s="12">
        <v>624200</v>
      </c>
      <c r="F187" s="12">
        <v>622600</v>
      </c>
      <c r="G187" s="6"/>
    </row>
    <row r="188" spans="1:7" ht="31.5" x14ac:dyDescent="0.25">
      <c r="A188" s="24" t="s">
        <v>347</v>
      </c>
      <c r="B188" s="10" t="s">
        <v>156</v>
      </c>
      <c r="C188" s="11" t="s">
        <v>55</v>
      </c>
      <c r="D188" s="12">
        <v>0</v>
      </c>
      <c r="E188" s="12">
        <v>10500</v>
      </c>
      <c r="F188" s="12"/>
    </row>
    <row r="189" spans="1:7" ht="31.5" x14ac:dyDescent="0.25">
      <c r="A189" s="16" t="s">
        <v>157</v>
      </c>
      <c r="B189" s="10" t="s">
        <v>158</v>
      </c>
      <c r="C189" s="11"/>
      <c r="D189" s="12">
        <f t="shared" ref="D189:F190" si="67">D190</f>
        <v>905567.01</v>
      </c>
      <c r="E189" s="12">
        <f t="shared" si="67"/>
        <v>226391.75</v>
      </c>
      <c r="F189" s="12">
        <f t="shared" si="67"/>
        <v>226494.85</v>
      </c>
    </row>
    <row r="190" spans="1:7" ht="31.5" x14ac:dyDescent="0.25">
      <c r="A190" s="16" t="s">
        <v>159</v>
      </c>
      <c r="B190" s="10" t="s">
        <v>160</v>
      </c>
      <c r="C190" s="11"/>
      <c r="D190" s="12">
        <f t="shared" si="67"/>
        <v>905567.01</v>
      </c>
      <c r="E190" s="12">
        <f t="shared" si="67"/>
        <v>226391.75</v>
      </c>
      <c r="F190" s="12">
        <f t="shared" si="67"/>
        <v>226494.85</v>
      </c>
    </row>
    <row r="191" spans="1:7" ht="47.25" x14ac:dyDescent="0.25">
      <c r="A191" s="16" t="s">
        <v>161</v>
      </c>
      <c r="B191" s="10" t="s">
        <v>162</v>
      </c>
      <c r="C191" s="11"/>
      <c r="D191" s="12">
        <f>D192</f>
        <v>905567.01</v>
      </c>
      <c r="E191" s="12">
        <f t="shared" ref="E191:F191" si="68">E192</f>
        <v>226391.75</v>
      </c>
      <c r="F191" s="12">
        <f t="shared" si="68"/>
        <v>226494.85</v>
      </c>
    </row>
    <row r="192" spans="1:7" ht="15.75" x14ac:dyDescent="0.25">
      <c r="A192" s="24" t="s">
        <v>350</v>
      </c>
      <c r="B192" s="10" t="s">
        <v>162</v>
      </c>
      <c r="C192" s="11" t="s">
        <v>96</v>
      </c>
      <c r="D192" s="12">
        <v>905567.01</v>
      </c>
      <c r="E192" s="12">
        <v>226391.75</v>
      </c>
      <c r="F192" s="12">
        <v>226494.85</v>
      </c>
    </row>
    <row r="193" spans="1:6" ht="31.5" x14ac:dyDescent="0.25">
      <c r="A193" s="16" t="s">
        <v>163</v>
      </c>
      <c r="B193" s="10" t="s">
        <v>164</v>
      </c>
      <c r="C193" s="11"/>
      <c r="D193" s="12">
        <f>D194+D198+D202</f>
        <v>19808813.629999999</v>
      </c>
      <c r="E193" s="12">
        <f t="shared" ref="E193:F196" si="69">E194</f>
        <v>623846.61</v>
      </c>
      <c r="F193" s="12">
        <f t="shared" si="69"/>
        <v>649167.55000000005</v>
      </c>
    </row>
    <row r="194" spans="1:6" ht="15.75" x14ac:dyDescent="0.25">
      <c r="A194" s="16" t="s">
        <v>165</v>
      </c>
      <c r="B194" s="10" t="s">
        <v>166</v>
      </c>
      <c r="C194" s="11"/>
      <c r="D194" s="12">
        <f>D195</f>
        <v>1108787.3999999999</v>
      </c>
      <c r="E194" s="12">
        <f t="shared" si="69"/>
        <v>623846.61</v>
      </c>
      <c r="F194" s="12">
        <f t="shared" si="69"/>
        <v>649167.55000000005</v>
      </c>
    </row>
    <row r="195" spans="1:6" ht="21.75" customHeight="1" x14ac:dyDescent="0.25">
      <c r="A195" s="16" t="s">
        <v>167</v>
      </c>
      <c r="B195" s="10" t="s">
        <v>168</v>
      </c>
      <c r="C195" s="11"/>
      <c r="D195" s="12">
        <f>D196</f>
        <v>1108787.3999999999</v>
      </c>
      <c r="E195" s="12">
        <f t="shared" si="69"/>
        <v>623846.61</v>
      </c>
      <c r="F195" s="12">
        <f t="shared" si="69"/>
        <v>649167.55000000005</v>
      </c>
    </row>
    <row r="196" spans="1:6" ht="31.5" x14ac:dyDescent="0.25">
      <c r="A196" s="16" t="s">
        <v>169</v>
      </c>
      <c r="B196" s="10" t="s">
        <v>170</v>
      </c>
      <c r="C196" s="11"/>
      <c r="D196" s="12">
        <f>D197</f>
        <v>1108787.3999999999</v>
      </c>
      <c r="E196" s="12">
        <f t="shared" si="69"/>
        <v>623846.61</v>
      </c>
      <c r="F196" s="12">
        <f t="shared" si="69"/>
        <v>649167.55000000005</v>
      </c>
    </row>
    <row r="197" spans="1:6" ht="15.75" x14ac:dyDescent="0.25">
      <c r="A197" s="24" t="s">
        <v>348</v>
      </c>
      <c r="B197" s="10" t="s">
        <v>170</v>
      </c>
      <c r="C197" s="11" t="s">
        <v>56</v>
      </c>
      <c r="D197" s="30">
        <v>1108787.3999999999</v>
      </c>
      <c r="E197" s="30">
        <v>623846.61</v>
      </c>
      <c r="F197" s="30">
        <v>649167.55000000005</v>
      </c>
    </row>
    <row r="198" spans="1:6" ht="31.5" x14ac:dyDescent="0.25">
      <c r="A198" s="20" t="s">
        <v>374</v>
      </c>
      <c r="B198" s="10" t="s">
        <v>382</v>
      </c>
      <c r="C198" s="11"/>
      <c r="D198" s="12">
        <f>D199</f>
        <v>17700026.23</v>
      </c>
      <c r="E198" s="12"/>
      <c r="F198" s="12"/>
    </row>
    <row r="199" spans="1:6" ht="31.5" x14ac:dyDescent="0.25">
      <c r="A199" s="20" t="s">
        <v>385</v>
      </c>
      <c r="B199" s="10" t="s">
        <v>383</v>
      </c>
      <c r="C199" s="11"/>
      <c r="D199" s="12">
        <f>D200</f>
        <v>17700026.23</v>
      </c>
      <c r="E199" s="12"/>
      <c r="F199" s="12"/>
    </row>
    <row r="200" spans="1:6" ht="19.5" customHeight="1" x14ac:dyDescent="0.25">
      <c r="A200" s="31" t="s">
        <v>123</v>
      </c>
      <c r="B200" s="10" t="s">
        <v>384</v>
      </c>
      <c r="C200" s="11"/>
      <c r="D200" s="12">
        <f>D201</f>
        <v>17700026.23</v>
      </c>
      <c r="E200" s="12"/>
      <c r="F200" s="12"/>
    </row>
    <row r="201" spans="1:6" ht="31.5" x14ac:dyDescent="0.25">
      <c r="A201" s="24" t="s">
        <v>347</v>
      </c>
      <c r="B201" s="10" t="s">
        <v>384</v>
      </c>
      <c r="C201" s="11" t="s">
        <v>55</v>
      </c>
      <c r="D201" s="12">
        <v>17700026.23</v>
      </c>
      <c r="E201" s="12"/>
      <c r="F201" s="12"/>
    </row>
    <row r="202" spans="1:6" ht="31.5" x14ac:dyDescent="0.25">
      <c r="A202" s="32" t="s">
        <v>389</v>
      </c>
      <c r="B202" s="10" t="s">
        <v>386</v>
      </c>
      <c r="C202" s="11"/>
      <c r="D202" s="12">
        <f>D203</f>
        <v>1000000</v>
      </c>
      <c r="E202" s="12"/>
      <c r="F202" s="12"/>
    </row>
    <row r="203" spans="1:6" ht="31.5" x14ac:dyDescent="0.25">
      <c r="A203" s="32" t="s">
        <v>390</v>
      </c>
      <c r="B203" s="10" t="s">
        <v>387</v>
      </c>
      <c r="C203" s="11"/>
      <c r="D203" s="12">
        <f>D204</f>
        <v>1000000</v>
      </c>
      <c r="E203" s="12"/>
      <c r="F203" s="12"/>
    </row>
    <row r="204" spans="1:6" ht="15.75" x14ac:dyDescent="0.25">
      <c r="A204" s="32" t="s">
        <v>391</v>
      </c>
      <c r="B204" s="10" t="s">
        <v>388</v>
      </c>
      <c r="C204" s="11"/>
      <c r="D204" s="12">
        <f>D205</f>
        <v>1000000</v>
      </c>
      <c r="E204" s="12"/>
      <c r="F204" s="12"/>
    </row>
    <row r="205" spans="1:6" ht="31.5" x14ac:dyDescent="0.25">
      <c r="A205" s="24" t="s">
        <v>347</v>
      </c>
      <c r="B205" s="10" t="s">
        <v>388</v>
      </c>
      <c r="C205" s="11" t="s">
        <v>55</v>
      </c>
      <c r="D205" s="12">
        <v>1000000</v>
      </c>
      <c r="E205" s="12"/>
      <c r="F205" s="12"/>
    </row>
    <row r="206" spans="1:6" ht="47.25" x14ac:dyDescent="0.25">
      <c r="A206" s="16" t="s">
        <v>171</v>
      </c>
      <c r="B206" s="10" t="s">
        <v>172</v>
      </c>
      <c r="C206" s="11"/>
      <c r="D206" s="12">
        <f>D207+D216</f>
        <v>20345135.16</v>
      </c>
      <c r="E206" s="12">
        <f t="shared" ref="E206:F206" si="70">E207+E216</f>
        <v>5440935.1600000001</v>
      </c>
      <c r="F206" s="12">
        <f t="shared" si="70"/>
        <v>5440935.1600000001</v>
      </c>
    </row>
    <row r="207" spans="1:6" ht="47.25" x14ac:dyDescent="0.25">
      <c r="A207" s="16" t="s">
        <v>173</v>
      </c>
      <c r="B207" s="10" t="s">
        <v>174</v>
      </c>
      <c r="C207" s="11"/>
      <c r="D207" s="12">
        <f>D208+D212</f>
        <v>14905200</v>
      </c>
      <c r="E207" s="12">
        <f t="shared" ref="E207:F207" si="71">E208+E212</f>
        <v>1000</v>
      </c>
      <c r="F207" s="12">
        <f t="shared" si="71"/>
        <v>1000</v>
      </c>
    </row>
    <row r="208" spans="1:6" ht="63" x14ac:dyDescent="0.25">
      <c r="A208" s="16" t="s">
        <v>175</v>
      </c>
      <c r="B208" s="10" t="s">
        <v>176</v>
      </c>
      <c r="C208" s="11"/>
      <c r="D208" s="12">
        <f>D209</f>
        <v>1259200</v>
      </c>
      <c r="E208" s="12">
        <f t="shared" ref="E208:F209" si="72">E209</f>
        <v>1000</v>
      </c>
      <c r="F208" s="12">
        <f t="shared" si="72"/>
        <v>1000</v>
      </c>
    </row>
    <row r="209" spans="1:6" ht="47.25" x14ac:dyDescent="0.25">
      <c r="A209" s="16" t="s">
        <v>177</v>
      </c>
      <c r="B209" s="10" t="s">
        <v>178</v>
      </c>
      <c r="C209" s="11"/>
      <c r="D209" s="12">
        <f>D210+D211</f>
        <v>1259200</v>
      </c>
      <c r="E209" s="12">
        <f t="shared" si="72"/>
        <v>1000</v>
      </c>
      <c r="F209" s="12">
        <f t="shared" si="72"/>
        <v>1000</v>
      </c>
    </row>
    <row r="210" spans="1:6" ht="31.5" x14ac:dyDescent="0.25">
      <c r="A210" s="24" t="s">
        <v>347</v>
      </c>
      <c r="B210" s="10" t="s">
        <v>178</v>
      </c>
      <c r="C210" s="11" t="s">
        <v>55</v>
      </c>
      <c r="D210" s="12">
        <v>1229200</v>
      </c>
      <c r="E210" s="12">
        <v>1000</v>
      </c>
      <c r="F210" s="12">
        <v>1000</v>
      </c>
    </row>
    <row r="211" spans="1:6" ht="31.5" x14ac:dyDescent="0.25">
      <c r="A211" s="16" t="s">
        <v>346</v>
      </c>
      <c r="B211" s="10" t="s">
        <v>178</v>
      </c>
      <c r="C211" s="37" t="s">
        <v>11</v>
      </c>
      <c r="D211" s="12">
        <v>30000</v>
      </c>
      <c r="E211" s="12"/>
      <c r="F211" s="12"/>
    </row>
    <row r="212" spans="1:6" ht="63" x14ac:dyDescent="0.25">
      <c r="A212" s="16" t="s">
        <v>179</v>
      </c>
      <c r="B212" s="10" t="s">
        <v>180</v>
      </c>
      <c r="C212" s="11"/>
      <c r="D212" s="12">
        <f>D213</f>
        <v>13646000</v>
      </c>
      <c r="E212" s="12">
        <f t="shared" ref="E212:F212" si="73">E213</f>
        <v>0</v>
      </c>
      <c r="F212" s="12">
        <f t="shared" si="73"/>
        <v>0</v>
      </c>
    </row>
    <row r="213" spans="1:6" ht="19.5" customHeight="1" x14ac:dyDescent="0.25">
      <c r="A213" s="16" t="s">
        <v>123</v>
      </c>
      <c r="B213" s="10" t="s">
        <v>181</v>
      </c>
      <c r="C213" s="11"/>
      <c r="D213" s="12">
        <f>+D215+D214</f>
        <v>13646000</v>
      </c>
      <c r="E213" s="12">
        <f t="shared" ref="E213:F213" si="74">+E215</f>
        <v>0</v>
      </c>
      <c r="F213" s="12">
        <f t="shared" si="74"/>
        <v>0</v>
      </c>
    </row>
    <row r="214" spans="1:6" ht="31.5" x14ac:dyDescent="0.25">
      <c r="A214" s="24" t="s">
        <v>347</v>
      </c>
      <c r="B214" s="10" t="s">
        <v>181</v>
      </c>
      <c r="C214" s="11" t="s">
        <v>55</v>
      </c>
      <c r="D214" s="12">
        <v>13646000</v>
      </c>
      <c r="E214" s="12"/>
      <c r="F214" s="12"/>
    </row>
    <row r="215" spans="1:6" ht="31.5" x14ac:dyDescent="0.25">
      <c r="A215" s="24" t="s">
        <v>352</v>
      </c>
      <c r="B215" s="10" t="s">
        <v>181</v>
      </c>
      <c r="C215" s="11" t="s">
        <v>182</v>
      </c>
      <c r="D215" s="12">
        <v>0</v>
      </c>
      <c r="E215" s="12"/>
      <c r="F215" s="12"/>
    </row>
    <row r="216" spans="1:6" ht="31.5" x14ac:dyDescent="0.25">
      <c r="A216" s="16" t="s">
        <v>183</v>
      </c>
      <c r="B216" s="10" t="s">
        <v>184</v>
      </c>
      <c r="C216" s="11"/>
      <c r="D216" s="12">
        <f>D217</f>
        <v>5439935.1600000001</v>
      </c>
      <c r="E216" s="12">
        <f t="shared" ref="E216:F218" si="75">E217</f>
        <v>5439935.1600000001</v>
      </c>
      <c r="F216" s="12">
        <f t="shared" si="75"/>
        <v>5439935.1600000001</v>
      </c>
    </row>
    <row r="217" spans="1:6" ht="47.25" x14ac:dyDescent="0.25">
      <c r="A217" s="16" t="s">
        <v>185</v>
      </c>
      <c r="B217" s="10" t="s">
        <v>186</v>
      </c>
      <c r="C217" s="11"/>
      <c r="D217" s="12">
        <f>D218</f>
        <v>5439935.1600000001</v>
      </c>
      <c r="E217" s="12">
        <f t="shared" si="75"/>
        <v>5439935.1600000001</v>
      </c>
      <c r="F217" s="12">
        <f t="shared" si="75"/>
        <v>5439935.1600000001</v>
      </c>
    </row>
    <row r="218" spans="1:6" ht="15.75" x14ac:dyDescent="0.25">
      <c r="A218" s="16" t="s">
        <v>187</v>
      </c>
      <c r="B218" s="10" t="s">
        <v>188</v>
      </c>
      <c r="C218" s="11"/>
      <c r="D218" s="12">
        <f>D219</f>
        <v>5439935.1600000001</v>
      </c>
      <c r="E218" s="12">
        <f t="shared" si="75"/>
        <v>5439935.1600000001</v>
      </c>
      <c r="F218" s="12">
        <f t="shared" si="75"/>
        <v>5439935.1600000001</v>
      </c>
    </row>
    <row r="219" spans="1:6" ht="31.5" x14ac:dyDescent="0.25">
      <c r="A219" s="16" t="s">
        <v>346</v>
      </c>
      <c r="B219" s="10" t="s">
        <v>188</v>
      </c>
      <c r="C219" s="11" t="s">
        <v>11</v>
      </c>
      <c r="D219" s="12">
        <v>5439935.1600000001</v>
      </c>
      <c r="E219" s="12">
        <v>5439935.1600000001</v>
      </c>
      <c r="F219" s="12">
        <v>5439935.1600000001</v>
      </c>
    </row>
    <row r="220" spans="1:6" ht="47.25" x14ac:dyDescent="0.25">
      <c r="A220" s="16" t="s">
        <v>189</v>
      </c>
      <c r="B220" s="10" t="s">
        <v>190</v>
      </c>
      <c r="C220" s="11"/>
      <c r="D220" s="12">
        <f>D221+D230</f>
        <v>59910897.630000003</v>
      </c>
      <c r="E220" s="12">
        <f t="shared" ref="E220:F220" si="76">E221+E230</f>
        <v>34757338.050000004</v>
      </c>
      <c r="F220" s="12">
        <f t="shared" si="76"/>
        <v>51344359.120000005</v>
      </c>
    </row>
    <row r="221" spans="1:6" ht="47.25" x14ac:dyDescent="0.25">
      <c r="A221" s="16" t="s">
        <v>191</v>
      </c>
      <c r="B221" s="10" t="s">
        <v>192</v>
      </c>
      <c r="C221" s="11"/>
      <c r="D221" s="12">
        <f>D222</f>
        <v>6555353.1400000006</v>
      </c>
      <c r="E221" s="12">
        <f>E222</f>
        <v>5037353.1399999997</v>
      </c>
      <c r="F221" s="12">
        <f>F222</f>
        <v>5037353.1399999997</v>
      </c>
    </row>
    <row r="222" spans="1:6" ht="31.5" x14ac:dyDescent="0.25">
      <c r="A222" s="16" t="s">
        <v>193</v>
      </c>
      <c r="B222" s="10" t="s">
        <v>194</v>
      </c>
      <c r="C222" s="11"/>
      <c r="D222" s="12">
        <f>D223+D225+D228</f>
        <v>6555353.1400000006</v>
      </c>
      <c r="E222" s="12">
        <f t="shared" ref="E222:F222" si="77">E223+E225+E228</f>
        <v>5037353.1399999997</v>
      </c>
      <c r="F222" s="12">
        <f t="shared" si="77"/>
        <v>5037353.1399999997</v>
      </c>
    </row>
    <row r="223" spans="1:6" ht="15.75" x14ac:dyDescent="0.25">
      <c r="A223" s="16" t="s">
        <v>42</v>
      </c>
      <c r="B223" s="10" t="s">
        <v>195</v>
      </c>
      <c r="C223" s="11"/>
      <c r="D223" s="12">
        <f>D224</f>
        <v>222000</v>
      </c>
      <c r="E223" s="12"/>
      <c r="F223" s="12"/>
    </row>
    <row r="224" spans="1:6" ht="31.5" x14ac:dyDescent="0.25">
      <c r="A224" s="24" t="s">
        <v>346</v>
      </c>
      <c r="B224" s="10" t="s">
        <v>195</v>
      </c>
      <c r="C224" s="11" t="s">
        <v>11</v>
      </c>
      <c r="D224" s="12">
        <v>222000</v>
      </c>
      <c r="E224" s="12"/>
      <c r="F224" s="12"/>
    </row>
    <row r="225" spans="1:7" ht="31.5" x14ac:dyDescent="0.25">
      <c r="A225" s="16" t="s">
        <v>196</v>
      </c>
      <c r="B225" s="10" t="s">
        <v>197</v>
      </c>
      <c r="C225" s="11"/>
      <c r="D225" s="12">
        <f>D226+D227</f>
        <v>6033353.1400000006</v>
      </c>
      <c r="E225" s="12">
        <f t="shared" ref="E225:F225" si="78">E226</f>
        <v>5034353.1399999997</v>
      </c>
      <c r="F225" s="12">
        <f t="shared" si="78"/>
        <v>5034353.1399999997</v>
      </c>
    </row>
    <row r="226" spans="1:7" ht="31.5" x14ac:dyDescent="0.25">
      <c r="A226" s="24" t="s">
        <v>346</v>
      </c>
      <c r="B226" s="10" t="s">
        <v>197</v>
      </c>
      <c r="C226" s="11" t="s">
        <v>11</v>
      </c>
      <c r="D226" s="12">
        <v>3424284.42</v>
      </c>
      <c r="E226" s="12">
        <v>5034353.1399999997</v>
      </c>
      <c r="F226" s="12">
        <v>5034353.1399999997</v>
      </c>
    </row>
    <row r="227" spans="1:7" ht="15.75" x14ac:dyDescent="0.25">
      <c r="A227" s="24" t="s">
        <v>350</v>
      </c>
      <c r="B227" s="10" t="s">
        <v>197</v>
      </c>
      <c r="C227" s="11" t="s">
        <v>96</v>
      </c>
      <c r="D227" s="12">
        <v>2609068.7200000002</v>
      </c>
      <c r="E227" s="12"/>
      <c r="F227" s="12"/>
    </row>
    <row r="228" spans="1:7" ht="15.75" x14ac:dyDescent="0.25">
      <c r="A228" s="16" t="s">
        <v>198</v>
      </c>
      <c r="B228" s="10" t="s">
        <v>199</v>
      </c>
      <c r="C228" s="11"/>
      <c r="D228" s="12">
        <f>D229</f>
        <v>300000</v>
      </c>
      <c r="E228" s="12">
        <f t="shared" ref="E228:F228" si="79">E229</f>
        <v>3000</v>
      </c>
      <c r="F228" s="12">
        <f t="shared" si="79"/>
        <v>3000</v>
      </c>
    </row>
    <row r="229" spans="1:7" ht="31.5" x14ac:dyDescent="0.25">
      <c r="A229" s="24" t="s">
        <v>346</v>
      </c>
      <c r="B229" s="10" t="s">
        <v>199</v>
      </c>
      <c r="C229" s="11" t="s">
        <v>11</v>
      </c>
      <c r="D229" s="12">
        <v>300000</v>
      </c>
      <c r="E229" s="12">
        <v>3000</v>
      </c>
      <c r="F229" s="12">
        <v>3000</v>
      </c>
    </row>
    <row r="230" spans="1:7" ht="15.75" x14ac:dyDescent="0.25">
      <c r="A230" s="16" t="s">
        <v>200</v>
      </c>
      <c r="B230" s="10" t="s">
        <v>201</v>
      </c>
      <c r="C230" s="11"/>
      <c r="D230" s="12">
        <f>D231</f>
        <v>53355544.490000002</v>
      </c>
      <c r="E230" s="12">
        <f t="shared" ref="E230:F230" si="80">E231</f>
        <v>29719984.910000004</v>
      </c>
      <c r="F230" s="12">
        <f t="shared" si="80"/>
        <v>46307005.980000004</v>
      </c>
    </row>
    <row r="231" spans="1:7" ht="30" customHeight="1" x14ac:dyDescent="0.25">
      <c r="A231" s="16" t="s">
        <v>202</v>
      </c>
      <c r="B231" s="10" t="s">
        <v>203</v>
      </c>
      <c r="C231" s="11"/>
      <c r="D231" s="12">
        <f>D234+D237+D240+D242+D244+D232</f>
        <v>53355544.490000002</v>
      </c>
      <c r="E231" s="12">
        <f t="shared" ref="E231:F231" si="81">E234+E237+E240+E242+E244</f>
        <v>29719984.910000004</v>
      </c>
      <c r="F231" s="12">
        <f t="shared" si="81"/>
        <v>46307005.980000004</v>
      </c>
    </row>
    <row r="232" spans="1:7" ht="63" x14ac:dyDescent="0.25">
      <c r="A232" s="16" t="s">
        <v>379</v>
      </c>
      <c r="B232" s="10" t="s">
        <v>378</v>
      </c>
      <c r="C232" s="11"/>
      <c r="D232" s="12">
        <f>D233</f>
        <v>475157.99</v>
      </c>
      <c r="E232" s="12"/>
      <c r="F232" s="12"/>
    </row>
    <row r="233" spans="1:7" ht="31.5" x14ac:dyDescent="0.25">
      <c r="A233" s="24" t="s">
        <v>347</v>
      </c>
      <c r="B233" s="10" t="s">
        <v>378</v>
      </c>
      <c r="C233" s="11" t="s">
        <v>55</v>
      </c>
      <c r="D233" s="12">
        <v>475157.99</v>
      </c>
      <c r="E233" s="12"/>
      <c r="F233" s="12"/>
    </row>
    <row r="234" spans="1:7" ht="15.75" x14ac:dyDescent="0.25">
      <c r="A234" s="16" t="s">
        <v>204</v>
      </c>
      <c r="B234" s="10" t="s">
        <v>205</v>
      </c>
      <c r="C234" s="11"/>
      <c r="D234" s="12">
        <f>D235+D236</f>
        <v>23875163.439999998</v>
      </c>
      <c r="E234" s="12">
        <f t="shared" ref="E234:F234" si="82">E235</f>
        <v>17394400</v>
      </c>
      <c r="F234" s="12">
        <f t="shared" si="82"/>
        <v>26003600</v>
      </c>
    </row>
    <row r="235" spans="1:7" ht="31.5" x14ac:dyDescent="0.25">
      <c r="A235" s="24" t="s">
        <v>347</v>
      </c>
      <c r="B235" s="10" t="s">
        <v>205</v>
      </c>
      <c r="C235" s="11" t="s">
        <v>55</v>
      </c>
      <c r="D235" s="12">
        <v>20014577.489999998</v>
      </c>
      <c r="E235" s="12">
        <v>17394400</v>
      </c>
      <c r="F235" s="12">
        <v>26003600</v>
      </c>
      <c r="G235" s="6"/>
    </row>
    <row r="236" spans="1:7" ht="31.5" x14ac:dyDescent="0.25">
      <c r="A236" s="24" t="s">
        <v>346</v>
      </c>
      <c r="B236" s="10" t="s">
        <v>205</v>
      </c>
      <c r="C236" s="11" t="s">
        <v>11</v>
      </c>
      <c r="D236" s="12">
        <v>3860585.95</v>
      </c>
      <c r="E236" s="12"/>
      <c r="F236" s="12"/>
      <c r="G236" s="7"/>
    </row>
    <row r="237" spans="1:7" ht="13.5" customHeight="1" x14ac:dyDescent="0.25">
      <c r="A237" s="16" t="s">
        <v>123</v>
      </c>
      <c r="B237" s="10" t="s">
        <v>206</v>
      </c>
      <c r="C237" s="11"/>
      <c r="D237" s="12">
        <f>D238+D239</f>
        <v>8081700</v>
      </c>
      <c r="E237" s="12">
        <f t="shared" ref="E237:F237" si="83">E239</f>
        <v>0</v>
      </c>
      <c r="F237" s="12">
        <f t="shared" si="83"/>
        <v>0</v>
      </c>
    </row>
    <row r="238" spans="1:7" ht="31.5" x14ac:dyDescent="0.25">
      <c r="A238" s="24" t="s">
        <v>347</v>
      </c>
      <c r="B238" s="10" t="s">
        <v>206</v>
      </c>
      <c r="C238" s="11" t="s">
        <v>55</v>
      </c>
      <c r="D238" s="12">
        <v>8081700</v>
      </c>
      <c r="E238" s="12"/>
      <c r="F238" s="12"/>
      <c r="G238" s="8"/>
    </row>
    <row r="239" spans="1:7" ht="31.5" x14ac:dyDescent="0.25">
      <c r="A239" s="24" t="s">
        <v>352</v>
      </c>
      <c r="B239" s="10" t="s">
        <v>206</v>
      </c>
      <c r="C239" s="11" t="s">
        <v>182</v>
      </c>
      <c r="D239" s="12">
        <v>0</v>
      </c>
      <c r="E239" s="12"/>
      <c r="F239" s="12"/>
      <c r="G239" s="8"/>
    </row>
    <row r="240" spans="1:7" ht="47.25" x14ac:dyDescent="0.25">
      <c r="A240" s="16" t="s">
        <v>207</v>
      </c>
      <c r="B240" s="10" t="s">
        <v>208</v>
      </c>
      <c r="C240" s="11"/>
      <c r="D240" s="12">
        <f>D241</f>
        <v>21078.1</v>
      </c>
      <c r="E240" s="12">
        <f t="shared" ref="E240:F240" si="84">E241</f>
        <v>21078.1</v>
      </c>
      <c r="F240" s="12">
        <f t="shared" si="84"/>
        <v>21078.1</v>
      </c>
    </row>
    <row r="241" spans="1:9" ht="31.5" x14ac:dyDescent="0.25">
      <c r="A241" s="24" t="s">
        <v>346</v>
      </c>
      <c r="B241" s="10" t="s">
        <v>208</v>
      </c>
      <c r="C241" s="11" t="s">
        <v>11</v>
      </c>
      <c r="D241" s="12">
        <v>21078.1</v>
      </c>
      <c r="E241" s="12">
        <v>21078.1</v>
      </c>
      <c r="F241" s="12">
        <v>21078.1</v>
      </c>
    </row>
    <row r="242" spans="1:9" ht="31.5" x14ac:dyDescent="0.25">
      <c r="A242" s="16" t="s">
        <v>209</v>
      </c>
      <c r="B242" s="10" t="s">
        <v>210</v>
      </c>
      <c r="C242" s="11"/>
      <c r="D242" s="12">
        <f>D243</f>
        <v>15191104.75</v>
      </c>
      <c r="E242" s="12">
        <f t="shared" ref="E242:F242" si="85">E243</f>
        <v>12304506.810000001</v>
      </c>
      <c r="F242" s="12">
        <f t="shared" si="85"/>
        <v>20282327.879999999</v>
      </c>
    </row>
    <row r="243" spans="1:9" ht="31.5" x14ac:dyDescent="0.25">
      <c r="A243" s="24" t="s">
        <v>347</v>
      </c>
      <c r="B243" s="10" t="s">
        <v>210</v>
      </c>
      <c r="C243" s="11" t="s">
        <v>55</v>
      </c>
      <c r="D243" s="12">
        <v>15191104.75</v>
      </c>
      <c r="E243" s="12">
        <v>12304506.810000001</v>
      </c>
      <c r="F243" s="12">
        <v>20282327.879999999</v>
      </c>
      <c r="G243" s="6"/>
      <c r="H243" s="6"/>
      <c r="I243" s="6"/>
    </row>
    <row r="244" spans="1:9" ht="47.25" x14ac:dyDescent="0.25">
      <c r="A244" s="16" t="s">
        <v>211</v>
      </c>
      <c r="B244" s="10" t="s">
        <v>212</v>
      </c>
      <c r="C244" s="11"/>
      <c r="D244" s="12">
        <f>D245</f>
        <v>5711340.21</v>
      </c>
      <c r="E244" s="12">
        <f t="shared" ref="E244:F244" si="86">E245</f>
        <v>0</v>
      </c>
      <c r="F244" s="12">
        <f t="shared" si="86"/>
        <v>0</v>
      </c>
    </row>
    <row r="245" spans="1:9" ht="31.5" x14ac:dyDescent="0.25">
      <c r="A245" s="24" t="s">
        <v>347</v>
      </c>
      <c r="B245" s="10" t="s">
        <v>212</v>
      </c>
      <c r="C245" s="11" t="s">
        <v>55</v>
      </c>
      <c r="D245" s="12">
        <v>5711340.21</v>
      </c>
      <c r="E245" s="12"/>
      <c r="F245" s="12"/>
    </row>
    <row r="246" spans="1:9" ht="31.5" x14ac:dyDescent="0.25">
      <c r="A246" s="16" t="s">
        <v>213</v>
      </c>
      <c r="B246" s="10" t="s">
        <v>214</v>
      </c>
      <c r="C246" s="11"/>
      <c r="D246" s="12">
        <f>D247</f>
        <v>3601626.42</v>
      </c>
      <c r="E246" s="12">
        <f t="shared" ref="E246:F248" si="87">E247</f>
        <v>2889954</v>
      </c>
      <c r="F246" s="12">
        <f t="shared" si="87"/>
        <v>2889954</v>
      </c>
    </row>
    <row r="247" spans="1:9" ht="47.25" x14ac:dyDescent="0.25">
      <c r="A247" s="16" t="s">
        <v>215</v>
      </c>
      <c r="B247" s="10" t="s">
        <v>216</v>
      </c>
      <c r="C247" s="11"/>
      <c r="D247" s="12">
        <f>D248</f>
        <v>3601626.42</v>
      </c>
      <c r="E247" s="12">
        <f t="shared" si="87"/>
        <v>2889954</v>
      </c>
      <c r="F247" s="12">
        <f t="shared" si="87"/>
        <v>2889954</v>
      </c>
    </row>
    <row r="248" spans="1:9" ht="31.5" x14ac:dyDescent="0.25">
      <c r="A248" s="16" t="s">
        <v>217</v>
      </c>
      <c r="B248" s="10" t="s">
        <v>218</v>
      </c>
      <c r="C248" s="11"/>
      <c r="D248" s="12">
        <f>D249</f>
        <v>3601626.42</v>
      </c>
      <c r="E248" s="12">
        <f t="shared" si="87"/>
        <v>2889954</v>
      </c>
      <c r="F248" s="12">
        <f t="shared" si="87"/>
        <v>2889954</v>
      </c>
    </row>
    <row r="249" spans="1:9" ht="31.5" x14ac:dyDescent="0.25">
      <c r="A249" s="24" t="s">
        <v>347</v>
      </c>
      <c r="B249" s="10" t="s">
        <v>218</v>
      </c>
      <c r="C249" s="11" t="s">
        <v>55</v>
      </c>
      <c r="D249" s="12">
        <v>3601626.42</v>
      </c>
      <c r="E249" s="12">
        <v>2889954</v>
      </c>
      <c r="F249" s="12">
        <v>2889954</v>
      </c>
      <c r="G249" s="6"/>
      <c r="H249" s="6"/>
    </row>
    <row r="250" spans="1:9" ht="31.5" x14ac:dyDescent="0.25">
      <c r="A250" s="16" t="s">
        <v>220</v>
      </c>
      <c r="B250" s="10" t="s">
        <v>221</v>
      </c>
      <c r="C250" s="11"/>
      <c r="D250" s="12">
        <f>D251+D255</f>
        <v>934894.65</v>
      </c>
      <c r="E250" s="12">
        <f t="shared" ref="E250:F253" si="88">E251</f>
        <v>864094.65</v>
      </c>
      <c r="F250" s="12">
        <f t="shared" si="88"/>
        <v>864094.65</v>
      </c>
    </row>
    <row r="251" spans="1:9" ht="31.5" x14ac:dyDescent="0.25">
      <c r="A251" s="16" t="s">
        <v>222</v>
      </c>
      <c r="B251" s="10" t="s">
        <v>223</v>
      </c>
      <c r="C251" s="11"/>
      <c r="D251" s="12">
        <f>D252</f>
        <v>864094.65</v>
      </c>
      <c r="E251" s="12">
        <f t="shared" si="88"/>
        <v>864094.65</v>
      </c>
      <c r="F251" s="12">
        <f t="shared" si="88"/>
        <v>864094.65</v>
      </c>
    </row>
    <row r="252" spans="1:9" ht="47.25" x14ac:dyDescent="0.25">
      <c r="A252" s="16" t="s">
        <v>224</v>
      </c>
      <c r="B252" s="10" t="s">
        <v>225</v>
      </c>
      <c r="C252" s="11"/>
      <c r="D252" s="12">
        <f>D253</f>
        <v>864094.65</v>
      </c>
      <c r="E252" s="12">
        <f t="shared" si="88"/>
        <v>864094.65</v>
      </c>
      <c r="F252" s="12">
        <f t="shared" si="88"/>
        <v>864094.65</v>
      </c>
    </row>
    <row r="253" spans="1:9" ht="31.5" x14ac:dyDescent="0.25">
      <c r="A253" s="16" t="s">
        <v>226</v>
      </c>
      <c r="B253" s="10" t="s">
        <v>365</v>
      </c>
      <c r="C253" s="11"/>
      <c r="D253" s="12">
        <f>D254</f>
        <v>864094.65</v>
      </c>
      <c r="E253" s="12">
        <f t="shared" si="88"/>
        <v>864094.65</v>
      </c>
      <c r="F253" s="12">
        <f t="shared" si="88"/>
        <v>864094.65</v>
      </c>
    </row>
    <row r="254" spans="1:9" ht="31.5" x14ac:dyDescent="0.25">
      <c r="A254" s="24" t="s">
        <v>347</v>
      </c>
      <c r="B254" s="10" t="s">
        <v>365</v>
      </c>
      <c r="C254" s="11" t="s">
        <v>55</v>
      </c>
      <c r="D254" s="12">
        <v>864094.65</v>
      </c>
      <c r="E254" s="12">
        <v>864094.65</v>
      </c>
      <c r="F254" s="12">
        <v>864094.65</v>
      </c>
    </row>
    <row r="255" spans="1:9" ht="31.5" x14ac:dyDescent="0.25">
      <c r="A255" s="16" t="s">
        <v>422</v>
      </c>
      <c r="B255" s="10" t="s">
        <v>413</v>
      </c>
      <c r="C255" s="11"/>
      <c r="D255" s="12">
        <f>D256</f>
        <v>70800</v>
      </c>
      <c r="E255" s="12"/>
      <c r="F255" s="12"/>
    </row>
    <row r="256" spans="1:9" ht="31.5" x14ac:dyDescent="0.25">
      <c r="A256" s="16" t="s">
        <v>416</v>
      </c>
      <c r="B256" s="10" t="s">
        <v>414</v>
      </c>
      <c r="C256" s="11"/>
      <c r="D256" s="12">
        <f>D257</f>
        <v>70800</v>
      </c>
      <c r="E256" s="12"/>
      <c r="F256" s="12"/>
    </row>
    <row r="257" spans="1:6" ht="31.5" x14ac:dyDescent="0.25">
      <c r="A257" s="16" t="s">
        <v>417</v>
      </c>
      <c r="B257" s="10" t="s">
        <v>415</v>
      </c>
      <c r="C257" s="11"/>
      <c r="D257" s="12">
        <f>D258</f>
        <v>70800</v>
      </c>
      <c r="E257" s="12"/>
      <c r="F257" s="12"/>
    </row>
    <row r="258" spans="1:6" ht="31.5" x14ac:dyDescent="0.25">
      <c r="A258" s="24" t="s">
        <v>347</v>
      </c>
      <c r="B258" s="10" t="s">
        <v>415</v>
      </c>
      <c r="C258" s="11" t="s">
        <v>55</v>
      </c>
      <c r="D258" s="12">
        <v>70800</v>
      </c>
      <c r="E258" s="12"/>
      <c r="F258" s="12"/>
    </row>
    <row r="259" spans="1:6" ht="47.25" x14ac:dyDescent="0.25">
      <c r="A259" s="16" t="s">
        <v>423</v>
      </c>
      <c r="B259" s="10" t="s">
        <v>227</v>
      </c>
      <c r="C259" s="11"/>
      <c r="D259" s="12">
        <f>D260</f>
        <v>25209122.640000001</v>
      </c>
      <c r="E259" s="12">
        <f t="shared" ref="E259:F260" si="89">E260</f>
        <v>12230973.51</v>
      </c>
      <c r="F259" s="12">
        <f t="shared" si="89"/>
        <v>29428602.380000003</v>
      </c>
    </row>
    <row r="260" spans="1:6" ht="31.5" x14ac:dyDescent="0.25">
      <c r="A260" s="16" t="s">
        <v>228</v>
      </c>
      <c r="B260" s="10" t="s">
        <v>229</v>
      </c>
      <c r="C260" s="11"/>
      <c r="D260" s="12">
        <f>D261</f>
        <v>25209122.640000001</v>
      </c>
      <c r="E260" s="12">
        <f t="shared" si="89"/>
        <v>12230973.51</v>
      </c>
      <c r="F260" s="12">
        <f t="shared" si="89"/>
        <v>29428602.380000003</v>
      </c>
    </row>
    <row r="261" spans="1:6" ht="31.5" x14ac:dyDescent="0.25">
      <c r="A261" s="16" t="s">
        <v>230</v>
      </c>
      <c r="B261" s="10" t="s">
        <v>231</v>
      </c>
      <c r="C261" s="11"/>
      <c r="D261" s="12">
        <f>D264+D269+D267+D262</f>
        <v>25209122.640000001</v>
      </c>
      <c r="E261" s="12">
        <f t="shared" ref="E261:F261" si="90">E264+E269</f>
        <v>12230973.51</v>
      </c>
      <c r="F261" s="12">
        <f t="shared" si="90"/>
        <v>29428602.380000003</v>
      </c>
    </row>
    <row r="262" spans="1:6" ht="15.75" x14ac:dyDescent="0.25">
      <c r="A262" s="16" t="s">
        <v>419</v>
      </c>
      <c r="B262" s="10" t="s">
        <v>418</v>
      </c>
      <c r="C262" s="11"/>
      <c r="D262" s="12">
        <f>D263</f>
        <v>98362</v>
      </c>
      <c r="E262" s="12"/>
      <c r="F262" s="12"/>
    </row>
    <row r="263" spans="1:6" ht="31.5" x14ac:dyDescent="0.25">
      <c r="A263" s="24" t="s">
        <v>347</v>
      </c>
      <c r="B263" s="10" t="s">
        <v>418</v>
      </c>
      <c r="C263" s="11" t="s">
        <v>55</v>
      </c>
      <c r="D263" s="12">
        <v>98362</v>
      </c>
      <c r="E263" s="12"/>
      <c r="F263" s="12"/>
    </row>
    <row r="264" spans="1:6" ht="31.5" x14ac:dyDescent="0.25">
      <c r="A264" s="16" t="s">
        <v>232</v>
      </c>
      <c r="B264" s="10" t="s">
        <v>233</v>
      </c>
      <c r="C264" s="11"/>
      <c r="D264" s="12">
        <f>D265+D266</f>
        <v>15570850.26</v>
      </c>
      <c r="E264" s="12">
        <f t="shared" ref="E264:F264" si="91">E265+E266</f>
        <v>12230973.51</v>
      </c>
      <c r="F264" s="12">
        <f t="shared" si="91"/>
        <v>12230973.51</v>
      </c>
    </row>
    <row r="265" spans="1:6" ht="31.5" x14ac:dyDescent="0.25">
      <c r="A265" s="24" t="s">
        <v>347</v>
      </c>
      <c r="B265" s="10" t="s">
        <v>233</v>
      </c>
      <c r="C265" s="11" t="s">
        <v>55</v>
      </c>
      <c r="D265" s="12">
        <v>45000</v>
      </c>
      <c r="E265" s="12">
        <v>45000</v>
      </c>
      <c r="F265" s="12">
        <v>45000</v>
      </c>
    </row>
    <row r="266" spans="1:6" ht="15.75" x14ac:dyDescent="0.25">
      <c r="A266" s="24" t="s">
        <v>350</v>
      </c>
      <c r="B266" s="10" t="s">
        <v>233</v>
      </c>
      <c r="C266" s="11" t="s">
        <v>96</v>
      </c>
      <c r="D266" s="12">
        <v>15525850.26</v>
      </c>
      <c r="E266" s="12">
        <v>12185973.51</v>
      </c>
      <c r="F266" s="12">
        <v>12185973.51</v>
      </c>
    </row>
    <row r="267" spans="1:6" ht="18.75" customHeight="1" x14ac:dyDescent="0.25">
      <c r="A267" s="32" t="s">
        <v>394</v>
      </c>
      <c r="B267" s="10" t="s">
        <v>393</v>
      </c>
      <c r="C267" s="11"/>
      <c r="D267" s="12">
        <f>D268</f>
        <v>9539910.3800000008</v>
      </c>
      <c r="E267" s="12"/>
      <c r="F267" s="12"/>
    </row>
    <row r="268" spans="1:6" ht="31.5" x14ac:dyDescent="0.25">
      <c r="A268" s="24" t="s">
        <v>347</v>
      </c>
      <c r="B268" s="10" t="s">
        <v>393</v>
      </c>
      <c r="C268" s="11" t="s">
        <v>55</v>
      </c>
      <c r="D268" s="12">
        <v>9539910.3800000008</v>
      </c>
      <c r="E268" s="12"/>
      <c r="F268" s="12"/>
    </row>
    <row r="269" spans="1:6" ht="31.5" x14ac:dyDescent="0.25">
      <c r="A269" s="16" t="s">
        <v>234</v>
      </c>
      <c r="B269" s="10" t="s">
        <v>235</v>
      </c>
      <c r="C269" s="11"/>
      <c r="D269" s="12">
        <f>D270</f>
        <v>0</v>
      </c>
      <c r="E269" s="12">
        <f t="shared" ref="E269:F269" si="92">E270</f>
        <v>0</v>
      </c>
      <c r="F269" s="12">
        <f t="shared" si="92"/>
        <v>17197628.870000001</v>
      </c>
    </row>
    <row r="270" spans="1:6" ht="31.5" x14ac:dyDescent="0.25">
      <c r="A270" s="24" t="s">
        <v>346</v>
      </c>
      <c r="B270" s="10" t="s">
        <v>235</v>
      </c>
      <c r="C270" s="11" t="s">
        <v>11</v>
      </c>
      <c r="D270" s="12"/>
      <c r="E270" s="12"/>
      <c r="F270" s="12">
        <v>17197628.870000001</v>
      </c>
    </row>
    <row r="271" spans="1:6" ht="31.5" x14ac:dyDescent="0.25">
      <c r="A271" s="16" t="s">
        <v>236</v>
      </c>
      <c r="B271" s="10" t="s">
        <v>237</v>
      </c>
      <c r="C271" s="11"/>
      <c r="D271" s="12">
        <f>D272+D278+D284+D290+D298</f>
        <v>139068919.65000001</v>
      </c>
      <c r="E271" s="12">
        <f t="shared" ref="E271:F271" si="93">E272+E278+E284+E290+E298</f>
        <v>103364516.47</v>
      </c>
      <c r="F271" s="12">
        <f t="shared" si="93"/>
        <v>113100926.38</v>
      </c>
    </row>
    <row r="272" spans="1:6" ht="31.5" x14ac:dyDescent="0.25">
      <c r="A272" s="16" t="s">
        <v>238</v>
      </c>
      <c r="B272" s="10" t="s">
        <v>239</v>
      </c>
      <c r="C272" s="11"/>
      <c r="D272" s="12">
        <f>D273</f>
        <v>60724667.779999994</v>
      </c>
      <c r="E272" s="12">
        <f t="shared" ref="E272:F273" si="94">E273</f>
        <v>50988257.869999997</v>
      </c>
      <c r="F272" s="12">
        <f t="shared" si="94"/>
        <v>60724667.780000001</v>
      </c>
    </row>
    <row r="273" spans="1:7" ht="47.25" x14ac:dyDescent="0.25">
      <c r="A273" s="16" t="s">
        <v>240</v>
      </c>
      <c r="B273" s="10" t="s">
        <v>241</v>
      </c>
      <c r="C273" s="11"/>
      <c r="D273" s="12">
        <f>D274</f>
        <v>60724667.779999994</v>
      </c>
      <c r="E273" s="12">
        <f t="shared" si="94"/>
        <v>50988257.869999997</v>
      </c>
      <c r="F273" s="12">
        <f t="shared" si="94"/>
        <v>60724667.780000001</v>
      </c>
    </row>
    <row r="274" spans="1:7" ht="31.5" x14ac:dyDescent="0.25">
      <c r="A274" s="16" t="s">
        <v>44</v>
      </c>
      <c r="B274" s="10" t="s">
        <v>242</v>
      </c>
      <c r="C274" s="11"/>
      <c r="D274" s="12">
        <f>D275+D276+D277</f>
        <v>60724667.779999994</v>
      </c>
      <c r="E274" s="12">
        <f t="shared" ref="E274:F274" si="95">E275+E276</f>
        <v>50988257.869999997</v>
      </c>
      <c r="F274" s="12">
        <f t="shared" si="95"/>
        <v>60724667.780000001</v>
      </c>
    </row>
    <row r="275" spans="1:7" ht="54.75" customHeight="1" x14ac:dyDescent="0.25">
      <c r="A275" s="23" t="s">
        <v>349</v>
      </c>
      <c r="B275" s="10" t="s">
        <v>242</v>
      </c>
      <c r="C275" s="11" t="s">
        <v>85</v>
      </c>
      <c r="D275" s="12">
        <v>59951985.049999997</v>
      </c>
      <c r="E275" s="12">
        <v>50330659.869999997</v>
      </c>
      <c r="F275" s="12">
        <v>60067069.780000001</v>
      </c>
      <c r="G275" s="6"/>
    </row>
    <row r="276" spans="1:7" ht="31.5" x14ac:dyDescent="0.25">
      <c r="A276" s="24" t="s">
        <v>347</v>
      </c>
      <c r="B276" s="10" t="s">
        <v>242</v>
      </c>
      <c r="C276" s="11" t="s">
        <v>55</v>
      </c>
      <c r="D276" s="12">
        <v>657598</v>
      </c>
      <c r="E276" s="12">
        <v>657598</v>
      </c>
      <c r="F276" s="12">
        <v>657598</v>
      </c>
    </row>
    <row r="277" spans="1:7" ht="15.75" x14ac:dyDescent="0.25">
      <c r="A277" s="24" t="s">
        <v>350</v>
      </c>
      <c r="B277" s="10" t="s">
        <v>242</v>
      </c>
      <c r="C277" s="11" t="s">
        <v>96</v>
      </c>
      <c r="D277" s="12">
        <v>115084.73</v>
      </c>
      <c r="E277" s="12"/>
      <c r="F277" s="12"/>
    </row>
    <row r="278" spans="1:7" ht="31.5" x14ac:dyDescent="0.25">
      <c r="A278" s="16" t="s">
        <v>243</v>
      </c>
      <c r="B278" s="10" t="s">
        <v>244</v>
      </c>
      <c r="C278" s="11"/>
      <c r="D278" s="12">
        <f>D279</f>
        <v>36652563.770000003</v>
      </c>
      <c r="E278" s="12">
        <f t="shared" ref="E278:F278" si="96">E279</f>
        <v>14336013.770000001</v>
      </c>
      <c r="F278" s="12">
        <f t="shared" si="96"/>
        <v>14336013.770000001</v>
      </c>
    </row>
    <row r="279" spans="1:7" ht="31.5" x14ac:dyDescent="0.25">
      <c r="A279" s="16" t="s">
        <v>245</v>
      </c>
      <c r="B279" s="10" t="s">
        <v>246</v>
      </c>
      <c r="C279" s="11"/>
      <c r="D279" s="12">
        <f>D280+D282</f>
        <v>36652563.770000003</v>
      </c>
      <c r="E279" s="12">
        <f t="shared" ref="E279:F279" si="97">E280+E282</f>
        <v>14336013.770000001</v>
      </c>
      <c r="F279" s="12">
        <f t="shared" si="97"/>
        <v>14336013.770000001</v>
      </c>
    </row>
    <row r="280" spans="1:7" ht="15.75" x14ac:dyDescent="0.25">
      <c r="A280" s="16" t="s">
        <v>247</v>
      </c>
      <c r="B280" s="10" t="s">
        <v>248</v>
      </c>
      <c r="C280" s="11"/>
      <c r="D280" s="12">
        <f>D281</f>
        <v>2743418.02</v>
      </c>
      <c r="E280" s="12">
        <f t="shared" ref="E280:F280" si="98">E281</f>
        <v>609352.47</v>
      </c>
      <c r="F280" s="12">
        <f t="shared" si="98"/>
        <v>609352.47</v>
      </c>
    </row>
    <row r="281" spans="1:7" ht="31.5" x14ac:dyDescent="0.25">
      <c r="A281" s="24" t="s">
        <v>346</v>
      </c>
      <c r="B281" s="10" t="s">
        <v>248</v>
      </c>
      <c r="C281" s="11" t="s">
        <v>11</v>
      </c>
      <c r="D281" s="12">
        <v>2743418.02</v>
      </c>
      <c r="E281" s="12">
        <v>609352.47</v>
      </c>
      <c r="F281" s="12">
        <v>609352.47</v>
      </c>
      <c r="G281" s="13"/>
    </row>
    <row r="282" spans="1:7" ht="31.5" x14ac:dyDescent="0.25">
      <c r="A282" s="16" t="s">
        <v>44</v>
      </c>
      <c r="B282" s="10" t="s">
        <v>249</v>
      </c>
      <c r="C282" s="11"/>
      <c r="D282" s="12">
        <f>D283</f>
        <v>33909145.75</v>
      </c>
      <c r="E282" s="12">
        <f t="shared" ref="E282:F282" si="99">E283</f>
        <v>13726661.300000001</v>
      </c>
      <c r="F282" s="12">
        <f t="shared" si="99"/>
        <v>13726661.300000001</v>
      </c>
    </row>
    <row r="283" spans="1:7" ht="31.5" x14ac:dyDescent="0.25">
      <c r="A283" s="24" t="s">
        <v>346</v>
      </c>
      <c r="B283" s="10" t="s">
        <v>249</v>
      </c>
      <c r="C283" s="11" t="s">
        <v>11</v>
      </c>
      <c r="D283" s="12">
        <v>33909145.75</v>
      </c>
      <c r="E283" s="12">
        <v>13726661.300000001</v>
      </c>
      <c r="F283" s="12">
        <v>13726661.300000001</v>
      </c>
      <c r="G283" s="6"/>
    </row>
    <row r="284" spans="1:7" ht="31.5" x14ac:dyDescent="0.25">
      <c r="A284" s="16" t="s">
        <v>250</v>
      </c>
      <c r="B284" s="10" t="s">
        <v>251</v>
      </c>
      <c r="C284" s="11"/>
      <c r="D284" s="12">
        <f>D285</f>
        <v>25611271.510000002</v>
      </c>
      <c r="E284" s="12">
        <f t="shared" ref="E284:F284" si="100">E285</f>
        <v>25611271.510000002</v>
      </c>
      <c r="F284" s="12">
        <f t="shared" si="100"/>
        <v>25611271.510000002</v>
      </c>
    </row>
    <row r="285" spans="1:7" ht="31.5" x14ac:dyDescent="0.25">
      <c r="A285" s="16" t="s">
        <v>252</v>
      </c>
      <c r="B285" s="10" t="s">
        <v>253</v>
      </c>
      <c r="C285" s="11"/>
      <c r="D285" s="12">
        <f>D286+D288</f>
        <v>25611271.510000002</v>
      </c>
      <c r="E285" s="12">
        <f t="shared" ref="E285:F285" si="101">E286+E288</f>
        <v>25611271.510000002</v>
      </c>
      <c r="F285" s="12">
        <f t="shared" si="101"/>
        <v>25611271.510000002</v>
      </c>
    </row>
    <row r="286" spans="1:7" ht="15.75" x14ac:dyDescent="0.25">
      <c r="A286" s="16" t="s">
        <v>42</v>
      </c>
      <c r="B286" s="10" t="s">
        <v>254</v>
      </c>
      <c r="C286" s="11"/>
      <c r="D286" s="12">
        <f>D287</f>
        <v>395989.28</v>
      </c>
      <c r="E286" s="12">
        <f t="shared" ref="E286:F286" si="102">E287</f>
        <v>395989.28</v>
      </c>
      <c r="F286" s="12">
        <f t="shared" si="102"/>
        <v>395989.28</v>
      </c>
    </row>
    <row r="287" spans="1:7" ht="31.5" x14ac:dyDescent="0.25">
      <c r="A287" s="24" t="s">
        <v>346</v>
      </c>
      <c r="B287" s="10" t="s">
        <v>254</v>
      </c>
      <c r="C287" s="11" t="s">
        <v>11</v>
      </c>
      <c r="D287" s="12">
        <v>395989.28</v>
      </c>
      <c r="E287" s="12">
        <v>395989.28</v>
      </c>
      <c r="F287" s="12">
        <v>395989.28</v>
      </c>
    </row>
    <row r="288" spans="1:7" ht="31.5" x14ac:dyDescent="0.25">
      <c r="A288" s="16" t="s">
        <v>255</v>
      </c>
      <c r="B288" s="10" t="s">
        <v>256</v>
      </c>
      <c r="C288" s="11"/>
      <c r="D288" s="12">
        <f>D289</f>
        <v>25215282.23</v>
      </c>
      <c r="E288" s="12">
        <f t="shared" ref="E288:F288" si="103">E289</f>
        <v>25215282.23</v>
      </c>
      <c r="F288" s="12">
        <f t="shared" si="103"/>
        <v>25215282.23</v>
      </c>
    </row>
    <row r="289" spans="1:7" ht="31.5" x14ac:dyDescent="0.25">
      <c r="A289" s="24" t="s">
        <v>346</v>
      </c>
      <c r="B289" s="10" t="s">
        <v>256</v>
      </c>
      <c r="C289" s="11" t="s">
        <v>11</v>
      </c>
      <c r="D289" s="12">
        <v>25215282.23</v>
      </c>
      <c r="E289" s="12">
        <v>25215282.23</v>
      </c>
      <c r="F289" s="12">
        <v>25215282.23</v>
      </c>
    </row>
    <row r="290" spans="1:7" ht="31.5" x14ac:dyDescent="0.25">
      <c r="A290" s="16" t="s">
        <v>257</v>
      </c>
      <c r="B290" s="10" t="s">
        <v>258</v>
      </c>
      <c r="C290" s="11"/>
      <c r="D290" s="12">
        <f>D291</f>
        <v>4292834.3</v>
      </c>
      <c r="E290" s="12">
        <f t="shared" ref="E290:F290" si="104">E291</f>
        <v>4142120.13</v>
      </c>
      <c r="F290" s="12">
        <f t="shared" si="104"/>
        <v>4142120.13</v>
      </c>
    </row>
    <row r="291" spans="1:7" ht="31.5" x14ac:dyDescent="0.25">
      <c r="A291" s="16" t="s">
        <v>259</v>
      </c>
      <c r="B291" s="10" t="s">
        <v>260</v>
      </c>
      <c r="C291" s="11"/>
      <c r="D291" s="12">
        <f>D292+D294</f>
        <v>4292834.3</v>
      </c>
      <c r="E291" s="12">
        <f t="shared" ref="E291:F291" si="105">E292+E294</f>
        <v>4142120.13</v>
      </c>
      <c r="F291" s="12">
        <f t="shared" si="105"/>
        <v>4142120.13</v>
      </c>
    </row>
    <row r="292" spans="1:7" ht="15.75" x14ac:dyDescent="0.25">
      <c r="A292" s="16" t="s">
        <v>42</v>
      </c>
      <c r="B292" s="10" t="s">
        <v>261</v>
      </c>
      <c r="C292" s="11"/>
      <c r="D292" s="12">
        <f>D293</f>
        <v>419295.44</v>
      </c>
      <c r="E292" s="12">
        <f t="shared" ref="E292:F292" si="106">E293</f>
        <v>402031.27</v>
      </c>
      <c r="F292" s="12">
        <f t="shared" si="106"/>
        <v>402031.27</v>
      </c>
    </row>
    <row r="293" spans="1:7" ht="31.5" x14ac:dyDescent="0.25">
      <c r="A293" s="24" t="s">
        <v>347</v>
      </c>
      <c r="B293" s="10" t="s">
        <v>261</v>
      </c>
      <c r="C293" s="11" t="s">
        <v>55</v>
      </c>
      <c r="D293" s="12">
        <v>419295.44</v>
      </c>
      <c r="E293" s="12">
        <v>402031.27</v>
      </c>
      <c r="F293" s="12">
        <v>402031.27</v>
      </c>
    </row>
    <row r="294" spans="1:7" ht="31.5" x14ac:dyDescent="0.25">
      <c r="A294" s="16" t="s">
        <v>44</v>
      </c>
      <c r="B294" s="10" t="s">
        <v>262</v>
      </c>
      <c r="C294" s="11"/>
      <c r="D294" s="12">
        <f>D295+D296+D297</f>
        <v>3873538.86</v>
      </c>
      <c r="E294" s="12">
        <f t="shared" ref="E294:F294" si="107">E295+E296</f>
        <v>3740088.86</v>
      </c>
      <c r="F294" s="12">
        <f t="shared" si="107"/>
        <v>3740088.86</v>
      </c>
    </row>
    <row r="295" spans="1:7" ht="51" customHeight="1" x14ac:dyDescent="0.25">
      <c r="A295" s="23" t="s">
        <v>349</v>
      </c>
      <c r="B295" s="10" t="s">
        <v>262</v>
      </c>
      <c r="C295" s="11" t="s">
        <v>85</v>
      </c>
      <c r="D295" s="12">
        <v>3603142.54</v>
      </c>
      <c r="E295" s="12">
        <v>3611268.86</v>
      </c>
      <c r="F295" s="12">
        <v>3611268.86</v>
      </c>
      <c r="G295" s="6"/>
    </row>
    <row r="296" spans="1:7" ht="31.5" x14ac:dyDescent="0.25">
      <c r="A296" s="24" t="s">
        <v>347</v>
      </c>
      <c r="B296" s="10" t="s">
        <v>262</v>
      </c>
      <c r="C296" s="11" t="s">
        <v>55</v>
      </c>
      <c r="D296" s="12">
        <v>262270</v>
      </c>
      <c r="E296" s="12">
        <v>128820</v>
      </c>
      <c r="F296" s="12">
        <v>128820</v>
      </c>
    </row>
    <row r="297" spans="1:7" ht="15.75" x14ac:dyDescent="0.25">
      <c r="A297" s="24" t="s">
        <v>350</v>
      </c>
      <c r="B297" s="10" t="s">
        <v>262</v>
      </c>
      <c r="C297" s="11" t="s">
        <v>96</v>
      </c>
      <c r="D297" s="12">
        <v>8126.32</v>
      </c>
      <c r="E297" s="12"/>
      <c r="F297" s="12"/>
    </row>
    <row r="298" spans="1:7" ht="31.5" x14ac:dyDescent="0.25">
      <c r="A298" s="16" t="s">
        <v>263</v>
      </c>
      <c r="B298" s="10" t="s">
        <v>264</v>
      </c>
      <c r="C298" s="11"/>
      <c r="D298" s="12">
        <f>D299+D304</f>
        <v>11787582.290000001</v>
      </c>
      <c r="E298" s="12">
        <f t="shared" ref="E298:F298" si="108">E299</f>
        <v>8286853.1900000004</v>
      </c>
      <c r="F298" s="12">
        <f t="shared" si="108"/>
        <v>8286853.1900000004</v>
      </c>
    </row>
    <row r="299" spans="1:7" ht="31.5" x14ac:dyDescent="0.25">
      <c r="A299" s="16" t="s">
        <v>265</v>
      </c>
      <c r="B299" s="10" t="s">
        <v>266</v>
      </c>
      <c r="C299" s="11"/>
      <c r="D299" s="12">
        <f>D300+D302</f>
        <v>8487861.5700000003</v>
      </c>
      <c r="E299" s="12">
        <f t="shared" ref="E299:F299" si="109">E300+E302</f>
        <v>8286853.1900000004</v>
      </c>
      <c r="F299" s="12">
        <f t="shared" si="109"/>
        <v>8286853.1900000004</v>
      </c>
    </row>
    <row r="300" spans="1:7" ht="15.75" x14ac:dyDescent="0.25">
      <c r="A300" s="16" t="s">
        <v>42</v>
      </c>
      <c r="B300" s="10" t="s">
        <v>267</v>
      </c>
      <c r="C300" s="11"/>
      <c r="D300" s="12">
        <f>D301</f>
        <v>424366.73</v>
      </c>
      <c r="E300" s="12">
        <f t="shared" ref="E300:F300" si="110">E301</f>
        <v>124366.73</v>
      </c>
      <c r="F300" s="12">
        <f t="shared" si="110"/>
        <v>124366.73</v>
      </c>
    </row>
    <row r="301" spans="1:7" ht="31.5" x14ac:dyDescent="0.25">
      <c r="A301" s="24" t="s">
        <v>346</v>
      </c>
      <c r="B301" s="10" t="s">
        <v>267</v>
      </c>
      <c r="C301" s="11" t="s">
        <v>11</v>
      </c>
      <c r="D301" s="12">
        <v>424366.73</v>
      </c>
      <c r="E301" s="12">
        <v>124366.73</v>
      </c>
      <c r="F301" s="12">
        <v>124366.73</v>
      </c>
    </row>
    <row r="302" spans="1:7" ht="31.5" x14ac:dyDescent="0.25">
      <c r="A302" s="16" t="s">
        <v>44</v>
      </c>
      <c r="B302" s="10" t="s">
        <v>268</v>
      </c>
      <c r="C302" s="11"/>
      <c r="D302" s="12">
        <f>D303</f>
        <v>8063494.8399999999</v>
      </c>
      <c r="E302" s="12">
        <f t="shared" ref="E302:F302" si="111">E303</f>
        <v>8162486.46</v>
      </c>
      <c r="F302" s="12">
        <f t="shared" si="111"/>
        <v>8162486.46</v>
      </c>
    </row>
    <row r="303" spans="1:7" ht="31.5" x14ac:dyDescent="0.25">
      <c r="A303" s="24" t="s">
        <v>346</v>
      </c>
      <c r="B303" s="10" t="s">
        <v>268</v>
      </c>
      <c r="C303" s="11" t="s">
        <v>11</v>
      </c>
      <c r="D303" s="12">
        <v>8063494.8399999999</v>
      </c>
      <c r="E303" s="12">
        <v>8162486.46</v>
      </c>
      <c r="F303" s="12">
        <v>8162486.46</v>
      </c>
    </row>
    <row r="304" spans="1:7" ht="31.5" x14ac:dyDescent="0.25">
      <c r="A304" s="33" t="s">
        <v>406</v>
      </c>
      <c r="B304" s="29" t="s">
        <v>366</v>
      </c>
      <c r="C304" s="29"/>
      <c r="D304" s="12">
        <f>D305</f>
        <v>3299720.72</v>
      </c>
      <c r="E304" s="12"/>
      <c r="F304" s="12"/>
    </row>
    <row r="305" spans="1:7" ht="31.5" x14ac:dyDescent="0.25">
      <c r="A305" s="32" t="s">
        <v>346</v>
      </c>
      <c r="B305" s="29" t="s">
        <v>366</v>
      </c>
      <c r="C305" s="29" t="s">
        <v>11</v>
      </c>
      <c r="D305" s="12">
        <v>3299720.72</v>
      </c>
      <c r="E305" s="12"/>
      <c r="F305" s="12"/>
    </row>
    <row r="306" spans="1:7" ht="31.5" x14ac:dyDescent="0.25">
      <c r="A306" s="32" t="s">
        <v>403</v>
      </c>
      <c r="B306" s="29" t="s">
        <v>402</v>
      </c>
      <c r="C306" s="29"/>
      <c r="D306" s="12">
        <f>D307</f>
        <v>50000</v>
      </c>
      <c r="E306" s="12"/>
      <c r="F306" s="12"/>
    </row>
    <row r="307" spans="1:7" ht="31.5" x14ac:dyDescent="0.25">
      <c r="A307" s="32" t="s">
        <v>396</v>
      </c>
      <c r="B307" s="29" t="s">
        <v>399</v>
      </c>
      <c r="C307" s="34"/>
      <c r="D307" s="30">
        <f>D308</f>
        <v>50000</v>
      </c>
      <c r="E307" s="12"/>
      <c r="F307" s="12"/>
    </row>
    <row r="308" spans="1:7" ht="31.5" x14ac:dyDescent="0.25">
      <c r="A308" s="32" t="s">
        <v>397</v>
      </c>
      <c r="B308" s="29" t="s">
        <v>400</v>
      </c>
      <c r="C308" s="34"/>
      <c r="D308" s="30">
        <f>D309</f>
        <v>50000</v>
      </c>
      <c r="E308" s="12"/>
      <c r="F308" s="12"/>
    </row>
    <row r="309" spans="1:7" ht="15.75" x14ac:dyDescent="0.25">
      <c r="A309" s="32" t="s">
        <v>398</v>
      </c>
      <c r="B309" s="29" t="s">
        <v>401</v>
      </c>
      <c r="C309" s="34"/>
      <c r="D309" s="30">
        <f>D310</f>
        <v>50000</v>
      </c>
      <c r="E309" s="12"/>
      <c r="F309" s="12"/>
    </row>
    <row r="310" spans="1:7" ht="31.5" x14ac:dyDescent="0.25">
      <c r="A310" s="32" t="s">
        <v>347</v>
      </c>
      <c r="B310" s="29" t="s">
        <v>401</v>
      </c>
      <c r="C310" s="34" t="s">
        <v>55</v>
      </c>
      <c r="D310" s="30">
        <v>50000</v>
      </c>
      <c r="E310" s="12"/>
      <c r="F310" s="12"/>
    </row>
    <row r="311" spans="1:7" ht="47.25" x14ac:dyDescent="0.25">
      <c r="A311" s="16" t="s">
        <v>269</v>
      </c>
      <c r="B311" s="10" t="s">
        <v>270</v>
      </c>
      <c r="C311" s="11"/>
      <c r="D311" s="12">
        <f>D312</f>
        <v>24337842.240000002</v>
      </c>
      <c r="E311" s="12">
        <f t="shared" ref="E311:F311" si="112">E312</f>
        <v>11179240.030000001</v>
      </c>
      <c r="F311" s="12">
        <f t="shared" si="112"/>
        <v>11179240.030000001</v>
      </c>
    </row>
    <row r="312" spans="1:7" ht="47.25" x14ac:dyDescent="0.25">
      <c r="A312" s="16" t="s">
        <v>271</v>
      </c>
      <c r="B312" s="10" t="s">
        <v>272</v>
      </c>
      <c r="C312" s="11"/>
      <c r="D312" s="12">
        <f>D313+D323+D332</f>
        <v>24337842.240000002</v>
      </c>
      <c r="E312" s="12">
        <f>E313+E323</f>
        <v>11179240.030000001</v>
      </c>
      <c r="F312" s="12">
        <f>F313+F323</f>
        <v>11179240.030000001</v>
      </c>
    </row>
    <row r="313" spans="1:7" ht="47.25" x14ac:dyDescent="0.25">
      <c r="A313" s="16" t="s">
        <v>273</v>
      </c>
      <c r="B313" s="10" t="s">
        <v>274</v>
      </c>
      <c r="C313" s="11"/>
      <c r="D313" s="12">
        <f>D316+D318+D321+D314</f>
        <v>8927471.0800000001</v>
      </c>
      <c r="E313" s="12">
        <f t="shared" ref="E313:F313" si="113">E316+E318</f>
        <v>7239374.0300000003</v>
      </c>
      <c r="F313" s="12">
        <f t="shared" si="113"/>
        <v>7239374.0300000003</v>
      </c>
    </row>
    <row r="314" spans="1:7" ht="15.75" x14ac:dyDescent="0.25">
      <c r="A314" s="16" t="s">
        <v>360</v>
      </c>
      <c r="B314" s="10" t="s">
        <v>420</v>
      </c>
      <c r="C314" s="11"/>
      <c r="D314" s="12">
        <f>D315</f>
        <v>170194.64</v>
      </c>
      <c r="E314" s="12"/>
      <c r="F314" s="12"/>
    </row>
    <row r="315" spans="1:7" ht="31.5" x14ac:dyDescent="0.25">
      <c r="A315" s="32" t="s">
        <v>347</v>
      </c>
      <c r="B315" s="10" t="s">
        <v>420</v>
      </c>
      <c r="C315" s="34" t="s">
        <v>55</v>
      </c>
      <c r="D315" s="12">
        <v>170194.64</v>
      </c>
      <c r="E315" s="12"/>
      <c r="F315" s="12"/>
    </row>
    <row r="316" spans="1:7" ht="15.75" x14ac:dyDescent="0.25">
      <c r="A316" s="16" t="s">
        <v>42</v>
      </c>
      <c r="B316" s="10" t="s">
        <v>275</v>
      </c>
      <c r="C316" s="11"/>
      <c r="D316" s="12">
        <f>D317</f>
        <v>1171009.1499999999</v>
      </c>
      <c r="E316" s="12">
        <f t="shared" ref="E316:F316" si="114">E317</f>
        <v>235796.94</v>
      </c>
      <c r="F316" s="12">
        <f t="shared" si="114"/>
        <v>235796.94</v>
      </c>
    </row>
    <row r="317" spans="1:7" ht="31.5" x14ac:dyDescent="0.25">
      <c r="A317" s="24" t="s">
        <v>346</v>
      </c>
      <c r="B317" s="10" t="s">
        <v>275</v>
      </c>
      <c r="C317" s="11" t="s">
        <v>11</v>
      </c>
      <c r="D317" s="12">
        <v>1171009.1499999999</v>
      </c>
      <c r="E317" s="12">
        <v>235796.94</v>
      </c>
      <c r="F317" s="12">
        <v>235796.94</v>
      </c>
      <c r="G317" s="6"/>
    </row>
    <row r="318" spans="1:7" ht="31.5" x14ac:dyDescent="0.25">
      <c r="A318" s="16" t="s">
        <v>44</v>
      </c>
      <c r="B318" s="10" t="s">
        <v>276</v>
      </c>
      <c r="C318" s="11"/>
      <c r="D318" s="12">
        <f>D319+D320</f>
        <v>6586267.29</v>
      </c>
      <c r="E318" s="12">
        <f t="shared" ref="E318:F318" si="115">E319+E320</f>
        <v>7003577.0899999999</v>
      </c>
      <c r="F318" s="12">
        <f t="shared" si="115"/>
        <v>7003577.0899999999</v>
      </c>
    </row>
    <row r="319" spans="1:7" ht="31.5" x14ac:dyDescent="0.25">
      <c r="A319" s="24" t="s">
        <v>347</v>
      </c>
      <c r="B319" s="10" t="s">
        <v>276</v>
      </c>
      <c r="C319" s="11" t="s">
        <v>55</v>
      </c>
      <c r="D319" s="12"/>
      <c r="E319" s="12">
        <v>70194.64</v>
      </c>
      <c r="F319" s="12">
        <v>70194.64</v>
      </c>
    </row>
    <row r="320" spans="1:7" ht="31.5" x14ac:dyDescent="0.25">
      <c r="A320" s="24" t="s">
        <v>346</v>
      </c>
      <c r="B320" s="10" t="s">
        <v>276</v>
      </c>
      <c r="C320" s="11" t="s">
        <v>11</v>
      </c>
      <c r="D320" s="12">
        <v>6586267.29</v>
      </c>
      <c r="E320" s="12">
        <v>6933382.4500000002</v>
      </c>
      <c r="F320" s="12">
        <v>6933382.4500000002</v>
      </c>
    </row>
    <row r="321" spans="1:7" ht="20.25" customHeight="1" x14ac:dyDescent="0.25">
      <c r="A321" s="32" t="s">
        <v>123</v>
      </c>
      <c r="B321" s="27" t="s">
        <v>358</v>
      </c>
      <c r="C321" s="11"/>
      <c r="D321" s="12">
        <f>D322</f>
        <v>1000000</v>
      </c>
      <c r="E321" s="12"/>
      <c r="F321" s="12"/>
    </row>
    <row r="322" spans="1:7" ht="31.5" x14ac:dyDescent="0.25">
      <c r="A322" s="24" t="s">
        <v>346</v>
      </c>
      <c r="B322" s="27" t="s">
        <v>358</v>
      </c>
      <c r="C322" s="11" t="s">
        <v>11</v>
      </c>
      <c r="D322" s="12">
        <v>1000000</v>
      </c>
      <c r="E322" s="12"/>
      <c r="F322" s="12"/>
    </row>
    <row r="323" spans="1:7" ht="31.5" x14ac:dyDescent="0.25">
      <c r="A323" s="16" t="s">
        <v>277</v>
      </c>
      <c r="B323" s="10" t="s">
        <v>278</v>
      </c>
      <c r="C323" s="11"/>
      <c r="D323" s="12">
        <f>D326+D330+D324</f>
        <v>3839866.0000000005</v>
      </c>
      <c r="E323" s="12">
        <f t="shared" ref="E323:F323" si="116">E326+E330</f>
        <v>3939866</v>
      </c>
      <c r="F323" s="12">
        <f t="shared" si="116"/>
        <v>3939866</v>
      </c>
    </row>
    <row r="324" spans="1:7" ht="15.75" x14ac:dyDescent="0.25">
      <c r="A324" s="32" t="s">
        <v>360</v>
      </c>
      <c r="B324" s="27" t="s">
        <v>357</v>
      </c>
      <c r="C324" s="11"/>
      <c r="D324" s="12">
        <f>D325</f>
        <v>0</v>
      </c>
      <c r="E324" s="12"/>
      <c r="F324" s="12"/>
    </row>
    <row r="325" spans="1:7" ht="31.5" x14ac:dyDescent="0.25">
      <c r="A325" s="24" t="s">
        <v>347</v>
      </c>
      <c r="B325" s="27" t="s">
        <v>357</v>
      </c>
      <c r="C325" s="11" t="s">
        <v>55</v>
      </c>
      <c r="D325" s="12"/>
      <c r="E325" s="12"/>
      <c r="F325" s="12"/>
    </row>
    <row r="326" spans="1:7" ht="15.75" x14ac:dyDescent="0.25">
      <c r="A326" s="16" t="s">
        <v>103</v>
      </c>
      <c r="B326" s="10" t="s">
        <v>279</v>
      </c>
      <c r="C326" s="11"/>
      <c r="D326" s="12">
        <f>D327+D328+D329</f>
        <v>2214195.0000000005</v>
      </c>
      <c r="E326" s="12">
        <f t="shared" ref="E326:F326" si="117">E327+E328</f>
        <v>2314195</v>
      </c>
      <c r="F326" s="12">
        <f t="shared" si="117"/>
        <v>2314195</v>
      </c>
    </row>
    <row r="327" spans="1:7" ht="51" customHeight="1" x14ac:dyDescent="0.25">
      <c r="A327" s="23" t="s">
        <v>349</v>
      </c>
      <c r="B327" s="10" t="s">
        <v>279</v>
      </c>
      <c r="C327" s="11" t="s">
        <v>85</v>
      </c>
      <c r="D327" s="12">
        <v>2077022.28</v>
      </c>
      <c r="E327" s="12">
        <v>2178094</v>
      </c>
      <c r="F327" s="12">
        <v>2178094</v>
      </c>
      <c r="G327" s="6"/>
    </row>
    <row r="328" spans="1:7" ht="31.5" x14ac:dyDescent="0.25">
      <c r="A328" s="24" t="s">
        <v>347</v>
      </c>
      <c r="B328" s="10" t="s">
        <v>279</v>
      </c>
      <c r="C328" s="11" t="s">
        <v>55</v>
      </c>
      <c r="D328" s="12">
        <v>50000</v>
      </c>
      <c r="E328" s="12">
        <v>136101</v>
      </c>
      <c r="F328" s="12">
        <v>136101</v>
      </c>
      <c r="G328" s="13"/>
    </row>
    <row r="329" spans="1:7" ht="15.75" x14ac:dyDescent="0.25">
      <c r="A329" s="24" t="s">
        <v>350</v>
      </c>
      <c r="B329" s="10" t="s">
        <v>279</v>
      </c>
      <c r="C329" s="11" t="s">
        <v>96</v>
      </c>
      <c r="D329" s="12">
        <v>87172.72</v>
      </c>
      <c r="E329" s="12"/>
      <c r="F329" s="12"/>
      <c r="G329" s="18"/>
    </row>
    <row r="330" spans="1:7" ht="31.5" x14ac:dyDescent="0.25">
      <c r="A330" s="16" t="s">
        <v>106</v>
      </c>
      <c r="B330" s="10" t="s">
        <v>280</v>
      </c>
      <c r="C330" s="11"/>
      <c r="D330" s="12">
        <f>D331</f>
        <v>1625671</v>
      </c>
      <c r="E330" s="12">
        <f t="shared" ref="E330:F330" si="118">E331</f>
        <v>1625671</v>
      </c>
      <c r="F330" s="12">
        <f t="shared" si="118"/>
        <v>1625671</v>
      </c>
    </row>
    <row r="331" spans="1:7" ht="51.75" customHeight="1" x14ac:dyDescent="0.25">
      <c r="A331" s="23" t="s">
        <v>349</v>
      </c>
      <c r="B331" s="10" t="s">
        <v>280</v>
      </c>
      <c r="C331" s="11" t="s">
        <v>85</v>
      </c>
      <c r="D331" s="12">
        <v>1625671</v>
      </c>
      <c r="E331" s="12">
        <v>1625671</v>
      </c>
      <c r="F331" s="12">
        <v>1625671</v>
      </c>
    </row>
    <row r="332" spans="1:7" ht="31.5" customHeight="1" x14ac:dyDescent="0.25">
      <c r="A332" s="48" t="s">
        <v>434</v>
      </c>
      <c r="B332" s="10" t="s">
        <v>426</v>
      </c>
      <c r="C332" s="38"/>
      <c r="D332" s="12">
        <f>D333</f>
        <v>11570505.16</v>
      </c>
      <c r="E332" s="12"/>
      <c r="F332" s="12"/>
    </row>
    <row r="333" spans="1:7" ht="31.5" customHeight="1" x14ac:dyDescent="0.25">
      <c r="A333" s="39" t="s">
        <v>424</v>
      </c>
      <c r="B333" s="41" t="s">
        <v>425</v>
      </c>
      <c r="C333" s="40"/>
      <c r="D333" s="12">
        <f>D334</f>
        <v>11570505.16</v>
      </c>
      <c r="E333" s="12"/>
      <c r="F333" s="12"/>
    </row>
    <row r="334" spans="1:7" ht="33" customHeight="1" x14ac:dyDescent="0.25">
      <c r="A334" s="39" t="s">
        <v>346</v>
      </c>
      <c r="B334" s="41" t="s">
        <v>425</v>
      </c>
      <c r="C334" s="40" t="s">
        <v>11</v>
      </c>
      <c r="D334" s="12">
        <v>11570505.16</v>
      </c>
      <c r="E334" s="12"/>
      <c r="F334" s="12"/>
    </row>
    <row r="335" spans="1:7" ht="32.25" customHeight="1" x14ac:dyDescent="0.25">
      <c r="A335" s="16" t="s">
        <v>281</v>
      </c>
      <c r="B335" s="10" t="s">
        <v>282</v>
      </c>
      <c r="C335" s="11"/>
      <c r="D335" s="12">
        <f>D336</f>
        <v>1275770.8400000001</v>
      </c>
      <c r="E335" s="12">
        <f t="shared" ref="E335:F338" si="119">E336</f>
        <v>864670</v>
      </c>
      <c r="F335" s="12">
        <f t="shared" si="119"/>
        <v>844670</v>
      </c>
    </row>
    <row r="336" spans="1:7" ht="37.5" customHeight="1" x14ac:dyDescent="0.25">
      <c r="A336" s="16" t="s">
        <v>283</v>
      </c>
      <c r="B336" s="10" t="s">
        <v>284</v>
      </c>
      <c r="C336" s="11"/>
      <c r="D336" s="12">
        <f>D337</f>
        <v>1275770.8400000001</v>
      </c>
      <c r="E336" s="12">
        <f t="shared" si="119"/>
        <v>864670</v>
      </c>
      <c r="F336" s="12">
        <f t="shared" si="119"/>
        <v>844670</v>
      </c>
    </row>
    <row r="337" spans="1:7" ht="47.25" x14ac:dyDescent="0.25">
      <c r="A337" s="16" t="s">
        <v>285</v>
      </c>
      <c r="B337" s="10" t="s">
        <v>286</v>
      </c>
      <c r="C337" s="11"/>
      <c r="D337" s="12">
        <f>D338</f>
        <v>1275770.8400000001</v>
      </c>
      <c r="E337" s="12">
        <f t="shared" si="119"/>
        <v>864670</v>
      </c>
      <c r="F337" s="12">
        <f t="shared" si="119"/>
        <v>844670</v>
      </c>
    </row>
    <row r="338" spans="1:7" ht="31.5" x14ac:dyDescent="0.25">
      <c r="A338" s="16" t="s">
        <v>287</v>
      </c>
      <c r="B338" s="10" t="s">
        <v>288</v>
      </c>
      <c r="C338" s="11"/>
      <c r="D338" s="12">
        <f>D339</f>
        <v>1275770.8400000001</v>
      </c>
      <c r="E338" s="12">
        <f t="shared" si="119"/>
        <v>864670</v>
      </c>
      <c r="F338" s="12">
        <f t="shared" si="119"/>
        <v>844670</v>
      </c>
    </row>
    <row r="339" spans="1:7" ht="31.5" x14ac:dyDescent="0.25">
      <c r="A339" s="24" t="s">
        <v>347</v>
      </c>
      <c r="B339" s="10" t="s">
        <v>288</v>
      </c>
      <c r="C339" s="11" t="s">
        <v>55</v>
      </c>
      <c r="D339" s="12">
        <v>1275770.8400000001</v>
      </c>
      <c r="E339" s="12">
        <v>864670</v>
      </c>
      <c r="F339" s="12">
        <v>844670</v>
      </c>
    </row>
    <row r="340" spans="1:7" ht="31.5" x14ac:dyDescent="0.25">
      <c r="A340" s="16" t="s">
        <v>289</v>
      </c>
      <c r="B340" s="10" t="s">
        <v>290</v>
      </c>
      <c r="C340" s="11"/>
      <c r="D340" s="12">
        <f>D341</f>
        <v>91856688.080000013</v>
      </c>
      <c r="E340" s="12">
        <f t="shared" ref="E340:F340" si="120">E341</f>
        <v>69722736.769999996</v>
      </c>
      <c r="F340" s="12">
        <f t="shared" si="120"/>
        <v>69722736.769999996</v>
      </c>
    </row>
    <row r="341" spans="1:7" ht="31.5" x14ac:dyDescent="0.25">
      <c r="A341" s="16" t="s">
        <v>291</v>
      </c>
      <c r="B341" s="10" t="s">
        <v>292</v>
      </c>
      <c r="C341" s="11"/>
      <c r="D341" s="12">
        <f>D345+D352+D354+D356+D358+D360+D362+D364+D370+D374+D376+D379+D368+D342</f>
        <v>91856688.080000013</v>
      </c>
      <c r="E341" s="12">
        <f t="shared" ref="E341:F341" si="121">E345+E352+E354+E356+E358+E360+E362+E364+E370+E374+E376+E379</f>
        <v>69722736.769999996</v>
      </c>
      <c r="F341" s="12">
        <f t="shared" si="121"/>
        <v>69722736.769999996</v>
      </c>
    </row>
    <row r="342" spans="1:7" ht="31.5" x14ac:dyDescent="0.25">
      <c r="A342" s="43" t="s">
        <v>429</v>
      </c>
      <c r="B342" s="45" t="s">
        <v>432</v>
      </c>
      <c r="C342" s="44"/>
      <c r="D342" s="12">
        <f>D343</f>
        <v>3055000</v>
      </c>
      <c r="E342" s="12"/>
      <c r="F342" s="12"/>
    </row>
    <row r="343" spans="1:7" ht="31.5" x14ac:dyDescent="0.25">
      <c r="A343" s="42" t="s">
        <v>430</v>
      </c>
      <c r="B343" s="45" t="s">
        <v>433</v>
      </c>
      <c r="C343" s="44"/>
      <c r="D343" s="12">
        <f>D344</f>
        <v>3055000</v>
      </c>
      <c r="E343" s="12"/>
      <c r="F343" s="12"/>
    </row>
    <row r="344" spans="1:7" ht="31.5" x14ac:dyDescent="0.25">
      <c r="A344" s="43" t="s">
        <v>431</v>
      </c>
      <c r="B344" s="45" t="s">
        <v>433</v>
      </c>
      <c r="C344" s="44" t="s">
        <v>55</v>
      </c>
      <c r="D344" s="12">
        <v>3055000</v>
      </c>
      <c r="E344" s="12"/>
      <c r="F344" s="12"/>
    </row>
    <row r="345" spans="1:7" ht="31.5" x14ac:dyDescent="0.25">
      <c r="A345" s="16" t="s">
        <v>293</v>
      </c>
      <c r="B345" s="10" t="s">
        <v>294</v>
      </c>
      <c r="C345" s="11"/>
      <c r="D345" s="12">
        <f>D346+D348</f>
        <v>32786482.810000002</v>
      </c>
      <c r="E345" s="12">
        <f t="shared" ref="E345:F345" si="122">E346+E348</f>
        <v>28884624</v>
      </c>
      <c r="F345" s="12">
        <f t="shared" si="122"/>
        <v>28884624</v>
      </c>
    </row>
    <row r="346" spans="1:7" ht="15.75" x14ac:dyDescent="0.25">
      <c r="A346" s="16" t="s">
        <v>295</v>
      </c>
      <c r="B346" s="10" t="s">
        <v>296</v>
      </c>
      <c r="C346" s="11"/>
      <c r="D346" s="12">
        <f>D347</f>
        <v>1000000</v>
      </c>
      <c r="E346" s="12">
        <f t="shared" ref="E346:F346" si="123">E347</f>
        <v>0</v>
      </c>
      <c r="F346" s="12">
        <f t="shared" si="123"/>
        <v>0</v>
      </c>
    </row>
    <row r="347" spans="1:7" ht="31.5" x14ac:dyDescent="0.25">
      <c r="A347" s="24" t="s">
        <v>347</v>
      </c>
      <c r="B347" s="10" t="s">
        <v>296</v>
      </c>
      <c r="C347" s="11" t="s">
        <v>55</v>
      </c>
      <c r="D347" s="12">
        <v>1000000</v>
      </c>
      <c r="E347" s="12"/>
      <c r="F347" s="12"/>
    </row>
    <row r="348" spans="1:7" ht="31.5" x14ac:dyDescent="0.25">
      <c r="A348" s="16" t="s">
        <v>297</v>
      </c>
      <c r="B348" s="10" t="s">
        <v>298</v>
      </c>
      <c r="C348" s="11"/>
      <c r="D348" s="12">
        <f>D349+D350+D351</f>
        <v>31786482.810000002</v>
      </c>
      <c r="E348" s="12">
        <f t="shared" ref="E348:F348" si="124">E349+E350+E351</f>
        <v>28884624</v>
      </c>
      <c r="F348" s="12">
        <f t="shared" si="124"/>
        <v>28884624</v>
      </c>
    </row>
    <row r="349" spans="1:7" ht="48" customHeight="1" x14ac:dyDescent="0.25">
      <c r="A349" s="23" t="s">
        <v>349</v>
      </c>
      <c r="B349" s="10" t="s">
        <v>298</v>
      </c>
      <c r="C349" s="11" t="s">
        <v>85</v>
      </c>
      <c r="D349" s="12">
        <v>27820461.600000001</v>
      </c>
      <c r="E349" s="12">
        <v>28583624</v>
      </c>
      <c r="F349" s="12">
        <v>28583624</v>
      </c>
    </row>
    <row r="350" spans="1:7" ht="31.5" x14ac:dyDescent="0.25">
      <c r="A350" s="24" t="s">
        <v>347</v>
      </c>
      <c r="B350" s="10" t="s">
        <v>298</v>
      </c>
      <c r="C350" s="11" t="s">
        <v>55</v>
      </c>
      <c r="D350" s="12">
        <v>3666021.21</v>
      </c>
      <c r="E350" s="12">
        <v>1000</v>
      </c>
      <c r="F350" s="12">
        <v>1000</v>
      </c>
      <c r="G350" s="6"/>
    </row>
    <row r="351" spans="1:7" ht="15.75" x14ac:dyDescent="0.25">
      <c r="A351" s="24" t="s">
        <v>350</v>
      </c>
      <c r="B351" s="10" t="s">
        <v>298</v>
      </c>
      <c r="C351" s="11" t="s">
        <v>96</v>
      </c>
      <c r="D351" s="12">
        <v>300000</v>
      </c>
      <c r="E351" s="12">
        <v>300000</v>
      </c>
      <c r="F351" s="12">
        <v>300000</v>
      </c>
    </row>
    <row r="352" spans="1:7" ht="31.5" x14ac:dyDescent="0.25">
      <c r="A352" s="16" t="s">
        <v>299</v>
      </c>
      <c r="B352" s="10" t="s">
        <v>300</v>
      </c>
      <c r="C352" s="11"/>
      <c r="D352" s="12">
        <f>D353</f>
        <v>1544078.58</v>
      </c>
      <c r="E352" s="12">
        <f t="shared" ref="E352:F352" si="125">E353</f>
        <v>544078.57999999996</v>
      </c>
      <c r="F352" s="12">
        <f t="shared" si="125"/>
        <v>544078.57999999996</v>
      </c>
    </row>
    <row r="353" spans="1:7" ht="31.5" x14ac:dyDescent="0.25">
      <c r="A353" s="24" t="s">
        <v>346</v>
      </c>
      <c r="B353" s="10" t="s">
        <v>300</v>
      </c>
      <c r="C353" s="11" t="s">
        <v>11</v>
      </c>
      <c r="D353" s="12">
        <v>1544078.58</v>
      </c>
      <c r="E353" s="12">
        <v>544078.57999999996</v>
      </c>
      <c r="F353" s="12">
        <v>544078.57999999996</v>
      </c>
    </row>
    <row r="354" spans="1:7" ht="15.75" x14ac:dyDescent="0.25">
      <c r="A354" s="16" t="s">
        <v>301</v>
      </c>
      <c r="B354" s="10" t="s">
        <v>302</v>
      </c>
      <c r="C354" s="11"/>
      <c r="D354" s="12">
        <f>D355</f>
        <v>1777000</v>
      </c>
      <c r="E354" s="12">
        <f t="shared" ref="E354:F354" si="126">E355</f>
        <v>227000</v>
      </c>
      <c r="F354" s="12">
        <f t="shared" si="126"/>
        <v>227000</v>
      </c>
    </row>
    <row r="355" spans="1:7" ht="31.5" x14ac:dyDescent="0.25">
      <c r="A355" s="24" t="s">
        <v>346</v>
      </c>
      <c r="B355" s="10" t="s">
        <v>302</v>
      </c>
      <c r="C355" s="11" t="s">
        <v>11</v>
      </c>
      <c r="D355" s="12">
        <v>1777000</v>
      </c>
      <c r="E355" s="12">
        <v>227000</v>
      </c>
      <c r="F355" s="12">
        <v>227000</v>
      </c>
    </row>
    <row r="356" spans="1:7" ht="31.5" x14ac:dyDescent="0.25">
      <c r="A356" s="16" t="s">
        <v>303</v>
      </c>
      <c r="B356" s="10" t="s">
        <v>304</v>
      </c>
      <c r="C356" s="11"/>
      <c r="D356" s="12">
        <f>D357</f>
        <v>16767202</v>
      </c>
      <c r="E356" s="12">
        <f t="shared" ref="E356:F356" si="127">E357</f>
        <v>16767202</v>
      </c>
      <c r="F356" s="12">
        <f t="shared" si="127"/>
        <v>16767202</v>
      </c>
    </row>
    <row r="357" spans="1:7" ht="31.5" x14ac:dyDescent="0.25">
      <c r="A357" s="24" t="s">
        <v>346</v>
      </c>
      <c r="B357" s="10" t="s">
        <v>304</v>
      </c>
      <c r="C357" s="11" t="s">
        <v>11</v>
      </c>
      <c r="D357" s="12">
        <v>16767202</v>
      </c>
      <c r="E357" s="12">
        <v>16767202</v>
      </c>
      <c r="F357" s="12">
        <v>16767202</v>
      </c>
    </row>
    <row r="358" spans="1:7" ht="31.5" x14ac:dyDescent="0.25">
      <c r="A358" s="24" t="s">
        <v>353</v>
      </c>
      <c r="B358" s="10" t="s">
        <v>305</v>
      </c>
      <c r="C358" s="11"/>
      <c r="D358" s="12">
        <f>D359</f>
        <v>5063696</v>
      </c>
      <c r="E358" s="12">
        <f t="shared" ref="E358:F358" si="128">E359</f>
        <v>5063696</v>
      </c>
      <c r="F358" s="12">
        <f t="shared" si="128"/>
        <v>5063696</v>
      </c>
    </row>
    <row r="359" spans="1:7" ht="31.5" x14ac:dyDescent="0.25">
      <c r="A359" s="24" t="s">
        <v>346</v>
      </c>
      <c r="B359" s="10" t="s">
        <v>305</v>
      </c>
      <c r="C359" s="11" t="s">
        <v>11</v>
      </c>
      <c r="D359" s="12">
        <v>5063696</v>
      </c>
      <c r="E359" s="12">
        <v>5063696</v>
      </c>
      <c r="F359" s="12">
        <v>5063696</v>
      </c>
    </row>
    <row r="360" spans="1:7" ht="31.5" x14ac:dyDescent="0.25">
      <c r="A360" s="22" t="s">
        <v>381</v>
      </c>
      <c r="B360" s="10" t="s">
        <v>380</v>
      </c>
      <c r="C360" s="11"/>
      <c r="D360" s="12">
        <f>D361</f>
        <v>5270000</v>
      </c>
      <c r="E360" s="12"/>
      <c r="F360" s="12"/>
    </row>
    <row r="361" spans="1:7" ht="31.5" x14ac:dyDescent="0.25">
      <c r="A361" s="24" t="s">
        <v>346</v>
      </c>
      <c r="B361" s="10" t="s">
        <v>380</v>
      </c>
      <c r="C361" s="11" t="s">
        <v>11</v>
      </c>
      <c r="D361" s="12">
        <v>5270000</v>
      </c>
      <c r="E361" s="12"/>
      <c r="F361" s="12"/>
    </row>
    <row r="362" spans="1:7" ht="31.5" x14ac:dyDescent="0.25">
      <c r="A362" s="16" t="s">
        <v>306</v>
      </c>
      <c r="B362" s="10" t="s">
        <v>307</v>
      </c>
      <c r="C362" s="11"/>
      <c r="D362" s="12">
        <f>D363</f>
        <v>1880972.19</v>
      </c>
      <c r="E362" s="12">
        <f t="shared" ref="E362:F362" si="129">E363</f>
        <v>125972.19</v>
      </c>
      <c r="F362" s="12">
        <f t="shared" si="129"/>
        <v>125972.19</v>
      </c>
    </row>
    <row r="363" spans="1:7" ht="31.5" x14ac:dyDescent="0.25">
      <c r="A363" s="24" t="s">
        <v>347</v>
      </c>
      <c r="B363" s="10" t="s">
        <v>307</v>
      </c>
      <c r="C363" s="11" t="s">
        <v>55</v>
      </c>
      <c r="D363" s="12">
        <v>1880972.19</v>
      </c>
      <c r="E363" s="12">
        <v>125972.19</v>
      </c>
      <c r="F363" s="12">
        <v>125972.19</v>
      </c>
    </row>
    <row r="364" spans="1:7" ht="15.75" x14ac:dyDescent="0.25">
      <c r="A364" s="16" t="s">
        <v>308</v>
      </c>
      <c r="B364" s="10" t="s">
        <v>309</v>
      </c>
      <c r="C364" s="11"/>
      <c r="D364" s="12">
        <f>D365+D366+D367</f>
        <v>7164024.5</v>
      </c>
      <c r="E364" s="12">
        <f t="shared" ref="E364:F364" si="130">E365+E366+E367</f>
        <v>6830932</v>
      </c>
      <c r="F364" s="12">
        <f t="shared" si="130"/>
        <v>6830932</v>
      </c>
    </row>
    <row r="365" spans="1:7" ht="45.75" customHeight="1" x14ac:dyDescent="0.25">
      <c r="A365" s="24" t="s">
        <v>354</v>
      </c>
      <c r="B365" s="10" t="s">
        <v>309</v>
      </c>
      <c r="C365" s="11" t="s">
        <v>85</v>
      </c>
      <c r="D365" s="12">
        <v>6602432</v>
      </c>
      <c r="E365" s="12">
        <v>6674932</v>
      </c>
      <c r="F365" s="12">
        <v>6674932</v>
      </c>
      <c r="G365" s="6"/>
    </row>
    <row r="366" spans="1:7" ht="31.5" x14ac:dyDescent="0.25">
      <c r="A366" s="24" t="s">
        <v>347</v>
      </c>
      <c r="B366" s="10" t="s">
        <v>309</v>
      </c>
      <c r="C366" s="11" t="s">
        <v>55</v>
      </c>
      <c r="D366" s="12">
        <v>411592.5</v>
      </c>
      <c r="E366" s="12">
        <v>155000</v>
      </c>
      <c r="F366" s="12">
        <v>155000</v>
      </c>
      <c r="G366" s="6"/>
    </row>
    <row r="367" spans="1:7" ht="31.5" x14ac:dyDescent="0.25">
      <c r="A367" s="16" t="s">
        <v>310</v>
      </c>
      <c r="B367" s="10" t="s">
        <v>309</v>
      </c>
      <c r="C367" s="11" t="s">
        <v>96</v>
      </c>
      <c r="D367" s="12">
        <v>150000</v>
      </c>
      <c r="E367" s="12">
        <v>1000</v>
      </c>
      <c r="F367" s="12">
        <v>1000</v>
      </c>
    </row>
    <row r="368" spans="1:7" ht="15.75" x14ac:dyDescent="0.25">
      <c r="A368" s="16" t="s">
        <v>42</v>
      </c>
      <c r="B368" s="10" t="s">
        <v>392</v>
      </c>
      <c r="C368" s="11"/>
      <c r="D368" s="12">
        <f>D369</f>
        <v>3519.68</v>
      </c>
      <c r="E368" s="12"/>
      <c r="F368" s="12"/>
    </row>
    <row r="369" spans="1:7" ht="31.5" x14ac:dyDescent="0.25">
      <c r="A369" s="24" t="s">
        <v>347</v>
      </c>
      <c r="B369" s="10" t="s">
        <v>392</v>
      </c>
      <c r="C369" s="11" t="s">
        <v>55</v>
      </c>
      <c r="D369" s="12">
        <v>3519.68</v>
      </c>
      <c r="E369" s="12"/>
      <c r="F369" s="12"/>
    </row>
    <row r="370" spans="1:7" ht="15.75" x14ac:dyDescent="0.25">
      <c r="A370" s="16" t="s">
        <v>311</v>
      </c>
      <c r="B370" s="10" t="s">
        <v>312</v>
      </c>
      <c r="C370" s="11"/>
      <c r="D370" s="12">
        <f>D371+D372+D373</f>
        <v>4417216.32</v>
      </c>
      <c r="E370" s="12">
        <f t="shared" ref="E370:F370" si="131">E371+E372+E373</f>
        <v>4351736</v>
      </c>
      <c r="F370" s="12">
        <f t="shared" si="131"/>
        <v>4351736</v>
      </c>
    </row>
    <row r="371" spans="1:7" ht="49.5" customHeight="1" x14ac:dyDescent="0.25">
      <c r="A371" s="24" t="s">
        <v>349</v>
      </c>
      <c r="B371" s="10" t="s">
        <v>312</v>
      </c>
      <c r="C371" s="11" t="s">
        <v>85</v>
      </c>
      <c r="D371" s="12">
        <v>4144736</v>
      </c>
      <c r="E371" s="12">
        <v>4144736</v>
      </c>
      <c r="F371" s="12">
        <v>4144736</v>
      </c>
    </row>
    <row r="372" spans="1:7" ht="31.5" x14ac:dyDescent="0.25">
      <c r="A372" s="24" t="s">
        <v>347</v>
      </c>
      <c r="B372" s="10" t="s">
        <v>312</v>
      </c>
      <c r="C372" s="11" t="s">
        <v>55</v>
      </c>
      <c r="D372" s="12">
        <v>202480.32</v>
      </c>
      <c r="E372" s="12">
        <v>206000</v>
      </c>
      <c r="F372" s="12">
        <v>206000</v>
      </c>
    </row>
    <row r="373" spans="1:7" ht="15.75" x14ac:dyDescent="0.25">
      <c r="A373" s="24" t="s">
        <v>350</v>
      </c>
      <c r="B373" s="10" t="s">
        <v>312</v>
      </c>
      <c r="C373" s="11" t="s">
        <v>96</v>
      </c>
      <c r="D373" s="12">
        <v>70000</v>
      </c>
      <c r="E373" s="12">
        <v>1000</v>
      </c>
      <c r="F373" s="12">
        <v>1000</v>
      </c>
    </row>
    <row r="374" spans="1:7" ht="31.5" x14ac:dyDescent="0.25">
      <c r="A374" s="32" t="s">
        <v>361</v>
      </c>
      <c r="B374" s="29" t="s">
        <v>362</v>
      </c>
      <c r="C374" s="34"/>
      <c r="D374" s="12">
        <f>D375</f>
        <v>156000</v>
      </c>
      <c r="E374" s="12"/>
      <c r="F374" s="12"/>
    </row>
    <row r="375" spans="1:7" ht="31.5" x14ac:dyDescent="0.25">
      <c r="A375" s="32" t="s">
        <v>347</v>
      </c>
      <c r="B375" s="29" t="s">
        <v>362</v>
      </c>
      <c r="C375" s="29" t="s">
        <v>55</v>
      </c>
      <c r="D375" s="35">
        <v>156000</v>
      </c>
      <c r="E375" s="12"/>
      <c r="F375" s="12"/>
    </row>
    <row r="376" spans="1:7" ht="15.75" x14ac:dyDescent="0.25">
      <c r="A376" s="16" t="s">
        <v>313</v>
      </c>
      <c r="B376" s="10" t="s">
        <v>314</v>
      </c>
      <c r="C376" s="11"/>
      <c r="D376" s="12">
        <f>D377+D378</f>
        <v>7971496</v>
      </c>
      <c r="E376" s="12">
        <f t="shared" ref="E376:F376" si="132">E377+E378</f>
        <v>6927496</v>
      </c>
      <c r="F376" s="12">
        <f t="shared" si="132"/>
        <v>6927496</v>
      </c>
    </row>
    <row r="377" spans="1:7" ht="52.5" customHeight="1" x14ac:dyDescent="0.25">
      <c r="A377" s="24" t="s">
        <v>349</v>
      </c>
      <c r="B377" s="10" t="s">
        <v>314</v>
      </c>
      <c r="C377" s="11" t="s">
        <v>85</v>
      </c>
      <c r="D377" s="12">
        <v>6827496</v>
      </c>
      <c r="E377" s="12">
        <v>6827496</v>
      </c>
      <c r="F377" s="12">
        <v>6827496</v>
      </c>
    </row>
    <row r="378" spans="1:7" ht="31.5" x14ac:dyDescent="0.25">
      <c r="A378" s="24" t="s">
        <v>347</v>
      </c>
      <c r="B378" s="10" t="s">
        <v>314</v>
      </c>
      <c r="C378" s="11" t="s">
        <v>55</v>
      </c>
      <c r="D378" s="12">
        <v>1144000</v>
      </c>
      <c r="E378" s="12">
        <v>100000</v>
      </c>
      <c r="F378" s="12">
        <v>100000</v>
      </c>
      <c r="G378" s="13"/>
    </row>
    <row r="379" spans="1:7" ht="31.5" x14ac:dyDescent="0.25">
      <c r="A379" s="32" t="s">
        <v>363</v>
      </c>
      <c r="B379" s="29" t="s">
        <v>364</v>
      </c>
      <c r="C379" s="29"/>
      <c r="D379" s="12">
        <f>D380+D381+D382</f>
        <v>4000000</v>
      </c>
      <c r="E379" s="12"/>
      <c r="F379" s="12"/>
    </row>
    <row r="380" spans="1:7" ht="48.75" customHeight="1" x14ac:dyDescent="0.25">
      <c r="A380" s="24" t="s">
        <v>349</v>
      </c>
      <c r="B380" s="29" t="s">
        <v>364</v>
      </c>
      <c r="C380" s="29" t="s">
        <v>85</v>
      </c>
      <c r="D380" s="12">
        <v>841784.46</v>
      </c>
      <c r="E380" s="12"/>
      <c r="F380" s="12"/>
    </row>
    <row r="381" spans="1:7" ht="31.5" x14ac:dyDescent="0.25">
      <c r="A381" s="32" t="s">
        <v>347</v>
      </c>
      <c r="B381" s="29" t="s">
        <v>364</v>
      </c>
      <c r="C381" s="29" t="s">
        <v>55</v>
      </c>
      <c r="D381" s="35">
        <v>2304859.96</v>
      </c>
      <c r="E381" s="12"/>
      <c r="F381" s="12"/>
    </row>
    <row r="382" spans="1:7" ht="15.75" x14ac:dyDescent="0.25">
      <c r="A382" s="26" t="s">
        <v>350</v>
      </c>
      <c r="B382" s="29" t="s">
        <v>364</v>
      </c>
      <c r="C382" s="29" t="s">
        <v>96</v>
      </c>
      <c r="D382" s="35">
        <v>853355.58</v>
      </c>
      <c r="E382" s="12"/>
      <c r="F382" s="12"/>
    </row>
    <row r="383" spans="1:7" ht="31.5" x14ac:dyDescent="0.25">
      <c r="A383" s="16" t="s">
        <v>315</v>
      </c>
      <c r="B383" s="10" t="s">
        <v>316</v>
      </c>
      <c r="C383" s="11"/>
      <c r="D383" s="12">
        <f>D384</f>
        <v>1103082.31</v>
      </c>
      <c r="E383" s="12">
        <f t="shared" ref="E383:F383" si="133">E384</f>
        <v>4000.88</v>
      </c>
      <c r="F383" s="12">
        <f t="shared" si="133"/>
        <v>4001.29</v>
      </c>
    </row>
    <row r="384" spans="1:7" ht="31.5" x14ac:dyDescent="0.25">
      <c r="A384" s="16" t="s">
        <v>421</v>
      </c>
      <c r="B384" s="10" t="s">
        <v>317</v>
      </c>
      <c r="C384" s="11"/>
      <c r="D384" s="12">
        <f>D385+D390</f>
        <v>1103082.31</v>
      </c>
      <c r="E384" s="12">
        <f t="shared" ref="E384:F384" si="134">E385+E390</f>
        <v>4000.88</v>
      </c>
      <c r="F384" s="12">
        <f t="shared" si="134"/>
        <v>4001.29</v>
      </c>
    </row>
    <row r="385" spans="1:9" ht="31.5" x14ac:dyDescent="0.25">
      <c r="A385" s="16" t="s">
        <v>318</v>
      </c>
      <c r="B385" s="10" t="s">
        <v>319</v>
      </c>
      <c r="C385" s="11"/>
      <c r="D385" s="12">
        <f>D386</f>
        <v>450094.95</v>
      </c>
      <c r="E385" s="12">
        <f t="shared" ref="E385:F385" si="135">E386</f>
        <v>3000</v>
      </c>
      <c r="F385" s="12">
        <f t="shared" si="135"/>
        <v>3000</v>
      </c>
    </row>
    <row r="386" spans="1:9" ht="15.75" x14ac:dyDescent="0.25">
      <c r="A386" s="16" t="s">
        <v>103</v>
      </c>
      <c r="B386" s="10" t="s">
        <v>320</v>
      </c>
      <c r="C386" s="11"/>
      <c r="D386" s="12">
        <f>D387+D388+D389</f>
        <v>450094.95</v>
      </c>
      <c r="E386" s="12">
        <f t="shared" ref="E386:F386" si="136">E387+E388</f>
        <v>3000</v>
      </c>
      <c r="F386" s="12">
        <f t="shared" si="136"/>
        <v>3000</v>
      </c>
    </row>
    <row r="387" spans="1:9" ht="51.75" customHeight="1" x14ac:dyDescent="0.25">
      <c r="A387" s="24" t="s">
        <v>349</v>
      </c>
      <c r="B387" s="10" t="s">
        <v>320</v>
      </c>
      <c r="C387" s="11" t="s">
        <v>85</v>
      </c>
      <c r="D387" s="12">
        <v>233714.04</v>
      </c>
      <c r="E387" s="12"/>
      <c r="F387" s="12"/>
    </row>
    <row r="388" spans="1:9" ht="47.25" x14ac:dyDescent="0.25">
      <c r="A388" s="16" t="s">
        <v>105</v>
      </c>
      <c r="B388" s="10" t="s">
        <v>320</v>
      </c>
      <c r="C388" s="11" t="s">
        <v>55</v>
      </c>
      <c r="D388" s="12">
        <v>170515.91</v>
      </c>
      <c r="E388" s="12">
        <v>3000</v>
      </c>
      <c r="F388" s="12">
        <v>3000</v>
      </c>
      <c r="G388" s="6"/>
    </row>
    <row r="389" spans="1:9" ht="15.75" x14ac:dyDescent="0.25">
      <c r="A389" s="26" t="s">
        <v>350</v>
      </c>
      <c r="B389" s="10" t="s">
        <v>320</v>
      </c>
      <c r="C389" s="11" t="s">
        <v>96</v>
      </c>
      <c r="D389" s="12">
        <v>45865</v>
      </c>
      <c r="E389" s="12"/>
      <c r="F389" s="12"/>
      <c r="G389" s="7"/>
    </row>
    <row r="390" spans="1:9" ht="31.5" x14ac:dyDescent="0.25">
      <c r="A390" s="16" t="s">
        <v>321</v>
      </c>
      <c r="B390" s="10" t="s">
        <v>322</v>
      </c>
      <c r="C390" s="11"/>
      <c r="D390" s="12">
        <f>D391</f>
        <v>652987.36</v>
      </c>
      <c r="E390" s="12">
        <f t="shared" ref="E390:F391" si="137">E391</f>
        <v>1000.88</v>
      </c>
      <c r="F390" s="12">
        <f t="shared" si="137"/>
        <v>1001.29</v>
      </c>
    </row>
    <row r="391" spans="1:9" ht="31.5" x14ac:dyDescent="0.25">
      <c r="A391" s="16" t="s">
        <v>217</v>
      </c>
      <c r="B391" s="10" t="s">
        <v>323</v>
      </c>
      <c r="C391" s="11"/>
      <c r="D391" s="12">
        <f>D392</f>
        <v>652987.36</v>
      </c>
      <c r="E391" s="12">
        <f t="shared" si="137"/>
        <v>1000.88</v>
      </c>
      <c r="F391" s="12">
        <f t="shared" si="137"/>
        <v>1001.29</v>
      </c>
    </row>
    <row r="392" spans="1:9" ht="47.25" x14ac:dyDescent="0.25">
      <c r="A392" s="16" t="s">
        <v>219</v>
      </c>
      <c r="B392" s="10" t="s">
        <v>323</v>
      </c>
      <c r="C392" s="11" t="s">
        <v>55</v>
      </c>
      <c r="D392" s="12">
        <v>652987.36</v>
      </c>
      <c r="E392" s="12">
        <v>1000.88</v>
      </c>
      <c r="F392" s="12">
        <v>1001.29</v>
      </c>
      <c r="G392" s="6"/>
      <c r="H392" s="6"/>
      <c r="I392" s="6"/>
    </row>
    <row r="393" spans="1:9" ht="31.5" x14ac:dyDescent="0.25">
      <c r="A393" s="36" t="s">
        <v>373</v>
      </c>
      <c r="B393" s="29" t="s">
        <v>375</v>
      </c>
      <c r="C393" s="11"/>
      <c r="D393" s="12">
        <f>D394</f>
        <v>0</v>
      </c>
      <c r="E393" s="12"/>
      <c r="F393" s="12"/>
    </row>
    <row r="394" spans="1:9" ht="31.5" x14ac:dyDescent="0.25">
      <c r="A394" s="20" t="s">
        <v>374</v>
      </c>
      <c r="B394" s="29" t="s">
        <v>376</v>
      </c>
      <c r="C394" s="11"/>
      <c r="D394" s="12">
        <f>D395</f>
        <v>0</v>
      </c>
      <c r="E394" s="12"/>
      <c r="F394" s="12"/>
    </row>
    <row r="395" spans="1:9" ht="21" customHeight="1" x14ac:dyDescent="0.25">
      <c r="A395" s="31" t="s">
        <v>123</v>
      </c>
      <c r="B395" s="29" t="s">
        <v>377</v>
      </c>
      <c r="C395" s="11"/>
      <c r="D395" s="12">
        <f>D396</f>
        <v>0</v>
      </c>
      <c r="E395" s="12"/>
      <c r="F395" s="12"/>
    </row>
    <row r="396" spans="1:9" ht="31.5" x14ac:dyDescent="0.25">
      <c r="A396" s="31" t="s">
        <v>347</v>
      </c>
      <c r="B396" s="29" t="s">
        <v>377</v>
      </c>
      <c r="C396" s="29" t="s">
        <v>55</v>
      </c>
      <c r="D396" s="12">
        <v>0</v>
      </c>
      <c r="E396" s="12"/>
      <c r="F396" s="12"/>
    </row>
    <row r="397" spans="1:9" ht="15.75" x14ac:dyDescent="0.25">
      <c r="A397" s="16" t="s">
        <v>324</v>
      </c>
      <c r="B397" s="10" t="s">
        <v>325</v>
      </c>
      <c r="C397" s="11"/>
      <c r="D397" s="12">
        <f>D398+D402+D404+D406+D409+D411+D413+D415</f>
        <v>15745849.080000002</v>
      </c>
      <c r="E397" s="12">
        <f t="shared" ref="E397:F397" si="138">E398+E402+E404+E406+E409+E411+E413+E415</f>
        <v>9183131.6999999993</v>
      </c>
      <c r="F397" s="12">
        <f t="shared" si="138"/>
        <v>9047431.6999999993</v>
      </c>
    </row>
    <row r="398" spans="1:9" ht="15.75" x14ac:dyDescent="0.25">
      <c r="A398" s="16" t="s">
        <v>103</v>
      </c>
      <c r="B398" s="10" t="s">
        <v>326</v>
      </c>
      <c r="C398" s="11"/>
      <c r="D398" s="12">
        <f>D399+D400+D401</f>
        <v>4903720</v>
      </c>
      <c r="E398" s="12">
        <f t="shared" ref="E398:F398" si="139">E399+E400</f>
        <v>4909720</v>
      </c>
      <c r="F398" s="12">
        <f t="shared" si="139"/>
        <v>4909720</v>
      </c>
    </row>
    <row r="399" spans="1:9" ht="49.5" customHeight="1" x14ac:dyDescent="0.25">
      <c r="A399" s="23" t="s">
        <v>349</v>
      </c>
      <c r="B399" s="10" t="s">
        <v>326</v>
      </c>
      <c r="C399" s="11" t="s">
        <v>85</v>
      </c>
      <c r="D399" s="12">
        <v>4883720</v>
      </c>
      <c r="E399" s="12">
        <v>4907720</v>
      </c>
      <c r="F399" s="12">
        <v>4907720</v>
      </c>
      <c r="G399" s="6"/>
    </row>
    <row r="400" spans="1:9" ht="31.5" x14ac:dyDescent="0.25">
      <c r="A400" s="24" t="s">
        <v>347</v>
      </c>
      <c r="B400" s="10" t="s">
        <v>326</v>
      </c>
      <c r="C400" s="11" t="s">
        <v>55</v>
      </c>
      <c r="D400" s="12">
        <v>17736.27</v>
      </c>
      <c r="E400" s="12">
        <v>2000</v>
      </c>
      <c r="F400" s="12">
        <v>2000</v>
      </c>
    </row>
    <row r="401" spans="1:7" ht="15.75" x14ac:dyDescent="0.25">
      <c r="A401" s="24" t="s">
        <v>350</v>
      </c>
      <c r="B401" s="10" t="s">
        <v>326</v>
      </c>
      <c r="C401" s="38" t="s">
        <v>96</v>
      </c>
      <c r="D401" s="12">
        <v>2263.73</v>
      </c>
      <c r="E401" s="12"/>
      <c r="F401" s="12"/>
    </row>
    <row r="402" spans="1:7" ht="31.5" x14ac:dyDescent="0.25">
      <c r="A402" s="16" t="s">
        <v>44</v>
      </c>
      <c r="B402" s="10" t="s">
        <v>327</v>
      </c>
      <c r="C402" s="11"/>
      <c r="D402" s="12">
        <f>D403</f>
        <v>4121457.02</v>
      </c>
      <c r="E402" s="12">
        <f t="shared" ref="E402:F402" si="140">E403</f>
        <v>0</v>
      </c>
      <c r="F402" s="12">
        <f t="shared" si="140"/>
        <v>0</v>
      </c>
    </row>
    <row r="403" spans="1:7" ht="31.5" x14ac:dyDescent="0.25">
      <c r="A403" s="24" t="s">
        <v>347</v>
      </c>
      <c r="B403" s="10" t="s">
        <v>327</v>
      </c>
      <c r="C403" s="11" t="s">
        <v>55</v>
      </c>
      <c r="D403" s="12">
        <v>4121457.02</v>
      </c>
      <c r="E403" s="12"/>
      <c r="F403" s="12"/>
    </row>
    <row r="404" spans="1:7" ht="31.5" x14ac:dyDescent="0.25">
      <c r="A404" s="16" t="s">
        <v>328</v>
      </c>
      <c r="B404" s="10" t="s">
        <v>329</v>
      </c>
      <c r="C404" s="11"/>
      <c r="D404" s="12">
        <f>D405</f>
        <v>2003550.96</v>
      </c>
      <c r="E404" s="12">
        <f t="shared" ref="E404:F404" si="141">E405</f>
        <v>2068647</v>
      </c>
      <c r="F404" s="12">
        <f t="shared" si="141"/>
        <v>2068647</v>
      </c>
    </row>
    <row r="405" spans="1:7" ht="54" customHeight="1" x14ac:dyDescent="0.25">
      <c r="A405" s="23" t="s">
        <v>349</v>
      </c>
      <c r="B405" s="10" t="s">
        <v>329</v>
      </c>
      <c r="C405" s="11" t="s">
        <v>85</v>
      </c>
      <c r="D405" s="12">
        <v>2003550.96</v>
      </c>
      <c r="E405" s="12">
        <v>2068647</v>
      </c>
      <c r="F405" s="12">
        <v>2068647</v>
      </c>
    </row>
    <row r="406" spans="1:7" ht="31.5" x14ac:dyDescent="0.25">
      <c r="A406" s="16" t="s">
        <v>330</v>
      </c>
      <c r="B406" s="10" t="s">
        <v>331</v>
      </c>
      <c r="C406" s="11"/>
      <c r="D406" s="12">
        <f>D407+D408</f>
        <v>720500</v>
      </c>
      <c r="E406" s="12">
        <f t="shared" ref="E406:F406" si="142">E407+E408</f>
        <v>789000</v>
      </c>
      <c r="F406" s="12">
        <f t="shared" si="142"/>
        <v>817700</v>
      </c>
    </row>
    <row r="407" spans="1:7" ht="53.25" customHeight="1" x14ac:dyDescent="0.25">
      <c r="A407" s="23" t="s">
        <v>349</v>
      </c>
      <c r="B407" s="10" t="s">
        <v>331</v>
      </c>
      <c r="C407" s="11" t="s">
        <v>85</v>
      </c>
      <c r="D407" s="12">
        <v>616444.92000000004</v>
      </c>
      <c r="E407" s="12">
        <v>789000</v>
      </c>
      <c r="F407" s="12">
        <v>817700</v>
      </c>
      <c r="G407" s="6"/>
    </row>
    <row r="408" spans="1:7" ht="31.5" x14ac:dyDescent="0.25">
      <c r="A408" s="31" t="s">
        <v>347</v>
      </c>
      <c r="B408" s="10" t="s">
        <v>331</v>
      </c>
      <c r="C408" s="11" t="s">
        <v>55</v>
      </c>
      <c r="D408" s="12">
        <v>104055.08</v>
      </c>
      <c r="E408" s="12"/>
      <c r="F408" s="12"/>
      <c r="G408" s="7"/>
    </row>
    <row r="409" spans="1:7" ht="47.25" x14ac:dyDescent="0.25">
      <c r="A409" s="16" t="s">
        <v>332</v>
      </c>
      <c r="B409" s="10" t="s">
        <v>333</v>
      </c>
      <c r="C409" s="11"/>
      <c r="D409" s="12">
        <f>D410</f>
        <v>9579</v>
      </c>
      <c r="E409" s="12">
        <f t="shared" ref="E409:F409" si="143">E410</f>
        <v>173500</v>
      </c>
      <c r="F409" s="12">
        <f t="shared" si="143"/>
        <v>9100</v>
      </c>
    </row>
    <row r="410" spans="1:7" ht="31.5" x14ac:dyDescent="0.25">
      <c r="A410" s="24" t="s">
        <v>347</v>
      </c>
      <c r="B410" s="10" t="s">
        <v>333</v>
      </c>
      <c r="C410" s="11" t="s">
        <v>55</v>
      </c>
      <c r="D410" s="12">
        <v>9579</v>
      </c>
      <c r="E410" s="12">
        <v>173500</v>
      </c>
      <c r="F410" s="12">
        <v>9100</v>
      </c>
    </row>
    <row r="411" spans="1:7" ht="96.75" customHeight="1" x14ac:dyDescent="0.25">
      <c r="A411" s="22" t="s">
        <v>334</v>
      </c>
      <c r="B411" s="10" t="s">
        <v>335</v>
      </c>
      <c r="C411" s="11"/>
      <c r="D411" s="12">
        <f>D412</f>
        <v>128.30000000000001</v>
      </c>
      <c r="E411" s="12">
        <f t="shared" ref="E411:F411" si="144">E412</f>
        <v>128.30000000000001</v>
      </c>
      <c r="F411" s="12">
        <f t="shared" si="144"/>
        <v>128.30000000000001</v>
      </c>
    </row>
    <row r="412" spans="1:7" ht="31.5" x14ac:dyDescent="0.25">
      <c r="A412" s="23" t="s">
        <v>347</v>
      </c>
      <c r="B412" s="10" t="s">
        <v>335</v>
      </c>
      <c r="C412" s="11" t="s">
        <v>55</v>
      </c>
      <c r="D412" s="12">
        <v>128.30000000000001</v>
      </c>
      <c r="E412" s="12">
        <v>128.30000000000001</v>
      </c>
      <c r="F412" s="12">
        <v>128.30000000000001</v>
      </c>
    </row>
    <row r="413" spans="1:7" ht="63" x14ac:dyDescent="0.25">
      <c r="A413" s="16" t="s">
        <v>336</v>
      </c>
      <c r="B413" s="10" t="s">
        <v>337</v>
      </c>
      <c r="C413" s="11"/>
      <c r="D413" s="12">
        <f>D414</f>
        <v>23778.799999999999</v>
      </c>
      <c r="E413" s="12">
        <f t="shared" ref="E413:F413" si="145">E414</f>
        <v>7408.4</v>
      </c>
      <c r="F413" s="12">
        <f t="shared" si="145"/>
        <v>7408.4</v>
      </c>
    </row>
    <row r="414" spans="1:7" ht="31.5" x14ac:dyDescent="0.25">
      <c r="A414" s="23" t="s">
        <v>347</v>
      </c>
      <c r="B414" s="10" t="s">
        <v>337</v>
      </c>
      <c r="C414" s="11" t="s">
        <v>55</v>
      </c>
      <c r="D414" s="12">
        <v>23778.799999999999</v>
      </c>
      <c r="E414" s="12">
        <v>7408.4</v>
      </c>
      <c r="F414" s="12">
        <v>7408.4</v>
      </c>
      <c r="G414" s="13"/>
    </row>
    <row r="415" spans="1:7" ht="47.25" x14ac:dyDescent="0.25">
      <c r="A415" s="16" t="s">
        <v>338</v>
      </c>
      <c r="B415" s="10" t="s">
        <v>339</v>
      </c>
      <c r="C415" s="11"/>
      <c r="D415" s="12">
        <f>D416</f>
        <v>3963135</v>
      </c>
      <c r="E415" s="12">
        <f t="shared" ref="E415:F415" si="146">E416</f>
        <v>1234728</v>
      </c>
      <c r="F415" s="12">
        <f t="shared" si="146"/>
        <v>1234728</v>
      </c>
    </row>
    <row r="416" spans="1:7" ht="31.5" x14ac:dyDescent="0.25">
      <c r="A416" s="22" t="s">
        <v>352</v>
      </c>
      <c r="B416" s="10" t="s">
        <v>339</v>
      </c>
      <c r="C416" s="11" t="s">
        <v>182</v>
      </c>
      <c r="D416" s="12">
        <v>3963135</v>
      </c>
      <c r="E416" s="12">
        <v>1234728</v>
      </c>
      <c r="F416" s="12">
        <v>1234728</v>
      </c>
      <c r="G416" s="13"/>
    </row>
    <row r="417" spans="1:6" ht="15.75" x14ac:dyDescent="0.25">
      <c r="A417" s="16" t="s">
        <v>340</v>
      </c>
      <c r="B417" s="10"/>
      <c r="C417" s="11"/>
      <c r="D417" s="12">
        <f>D18+D397+D306</f>
        <v>1079934446.3099997</v>
      </c>
      <c r="E417" s="12">
        <f>E18+E397</f>
        <v>790824112.19999993</v>
      </c>
      <c r="F417" s="12">
        <f>F18+F397</f>
        <v>967376083.49999988</v>
      </c>
    </row>
    <row r="419" spans="1:6" ht="14.45" customHeight="1" x14ac:dyDescent="0.25">
      <c r="D419" s="5"/>
      <c r="E419" s="5"/>
      <c r="F419" s="5"/>
    </row>
    <row r="420" spans="1:6" ht="14.45" customHeight="1" x14ac:dyDescent="0.25">
      <c r="D420" s="5"/>
      <c r="E420" s="5"/>
      <c r="F420" s="5"/>
    </row>
    <row r="421" spans="1:6" ht="14.45" customHeight="1" x14ac:dyDescent="0.25">
      <c r="D421" s="5"/>
      <c r="E421" s="5"/>
      <c r="F421" s="5"/>
    </row>
    <row r="422" spans="1:6" ht="14.45" customHeight="1" x14ac:dyDescent="0.25">
      <c r="D422" s="5"/>
      <c r="E422" s="5"/>
      <c r="F422" s="5"/>
    </row>
  </sheetData>
  <mergeCells count="19">
    <mergeCell ref="D6:F6"/>
    <mergeCell ref="D7:F7"/>
    <mergeCell ref="D8:F8"/>
    <mergeCell ref="D9:F9"/>
    <mergeCell ref="D11:F11"/>
    <mergeCell ref="D10:F10"/>
    <mergeCell ref="D1:F1"/>
    <mergeCell ref="D2:F2"/>
    <mergeCell ref="D3:F3"/>
    <mergeCell ref="D4:F4"/>
    <mergeCell ref="D5:F5"/>
    <mergeCell ref="C14:C16"/>
    <mergeCell ref="D14:D16"/>
    <mergeCell ref="A12:E12"/>
    <mergeCell ref="A14:A16"/>
    <mergeCell ref="B14:B16"/>
    <mergeCell ref="E14:F14"/>
    <mergeCell ref="E15:E16"/>
    <mergeCell ref="F15:F16"/>
  </mergeCells>
  <pageMargins left="1.17" right="0.39" top="0.78" bottom="0.78" header="0" footer="0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rep:2.56.0.1535</dc:description>
  <cp:lastModifiedBy>Пушкарева</cp:lastModifiedBy>
  <cp:lastPrinted>2025-02-10T01:13:14Z</cp:lastPrinted>
  <dcterms:created xsi:type="dcterms:W3CDTF">2025-01-22T01:53:35Z</dcterms:created>
  <dcterms:modified xsi:type="dcterms:W3CDTF">2025-06-24T06:22:30Z</dcterms:modified>
</cp:coreProperties>
</file>